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Contabilitate\DOCUMENTE\2024\Situatii financiare\Trim IV 2024\"/>
    </mc:Choice>
  </mc:AlternateContent>
  <bookViews>
    <workbookView xWindow="0" yWindow="0" windowWidth="28800" windowHeight="10290" tabRatio="500" firstSheet="3" activeTab="7"/>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62913"/>
</workbook>
</file>

<file path=xl/calcChain.xml><?xml version="1.0" encoding="utf-8"?>
<calcChain xmlns="http://schemas.openxmlformats.org/spreadsheetml/2006/main">
  <c r="N6" i="8" l="1"/>
  <c r="O6" i="8"/>
  <c r="M6" i="8" s="1"/>
  <c r="G7" i="8"/>
  <c r="K7" i="8"/>
  <c r="N7" i="8"/>
  <c r="L7" i="8" s="1"/>
  <c r="AF7" i="8"/>
  <c r="AH7" i="8"/>
  <c r="AI7" i="8"/>
  <c r="O7" i="8" s="1"/>
  <c r="M7" i="8" s="1"/>
  <c r="AL7" i="8"/>
  <c r="AM7" i="8"/>
  <c r="AN7" i="8"/>
  <c r="AO7" i="8"/>
  <c r="G8" i="8"/>
  <c r="K8" i="8"/>
  <c r="N8" i="8"/>
  <c r="O8" i="8"/>
  <c r="M8" i="8" s="1"/>
  <c r="L9" i="8"/>
  <c r="N9" i="8"/>
  <c r="O9" i="8"/>
  <c r="G10" i="8"/>
  <c r="K10" i="8"/>
  <c r="AH10" i="8"/>
  <c r="N10" i="8" s="1"/>
  <c r="AI10" i="8"/>
  <c r="O10" i="8" s="1"/>
  <c r="M10" i="8" s="1"/>
  <c r="AK10" i="8"/>
  <c r="AN10" i="8"/>
  <c r="AO10" i="8"/>
  <c r="N11" i="8"/>
  <c r="L11" i="8" s="1"/>
  <c r="O11" i="8"/>
  <c r="G12" i="8"/>
  <c r="N12" i="8"/>
  <c r="O12" i="8"/>
  <c r="M12" i="8" s="1"/>
  <c r="AN12" i="8"/>
  <c r="AO12" i="8"/>
  <c r="G13" i="8"/>
  <c r="N13" i="8"/>
  <c r="AN13" i="8"/>
  <c r="AO13" i="8"/>
  <c r="O13" i="8" s="1"/>
  <c r="M14" i="8"/>
  <c r="N14" i="8"/>
  <c r="L14" i="8" s="1"/>
  <c r="O14" i="8"/>
  <c r="I7" i="8" l="1"/>
  <c r="L2" i="8"/>
  <c r="J7" i="8"/>
  <c r="D13" i="8"/>
  <c r="M13" i="8" s="1"/>
  <c r="C13" i="8"/>
  <c r="L13" i="8" s="1"/>
  <c r="C10" i="8"/>
  <c r="L10" i="8" s="1"/>
  <c r="I10" i="8" s="1"/>
  <c r="B9" i="2" l="1"/>
  <c r="B11" i="2"/>
  <c r="B8" i="2"/>
  <c r="F28" i="1" l="1"/>
  <c r="G19" i="1"/>
  <c r="H96" i="1"/>
  <c r="I96" i="1"/>
  <c r="J96" i="1"/>
  <c r="G96" i="1"/>
  <c r="H91" i="1"/>
  <c r="I91" i="1"/>
  <c r="J91" i="1"/>
  <c r="G91" i="1"/>
  <c r="H86" i="1"/>
  <c r="I86" i="1"/>
  <c r="J86" i="1"/>
  <c r="G86" i="1"/>
  <c r="H82" i="1"/>
  <c r="I82" i="1"/>
  <c r="J82" i="1"/>
  <c r="G82" i="1"/>
  <c r="G20" i="1"/>
  <c r="J11" i="1" l="1"/>
  <c r="D9" i="8" l="1"/>
  <c r="M9" i="8" s="1"/>
  <c r="D11" i="8"/>
  <c r="M11" i="8" s="1"/>
  <c r="B10" i="2" l="1"/>
  <c r="B12" i="2"/>
  <c r="G9" i="2"/>
  <c r="G8" i="2"/>
  <c r="F9" i="2"/>
  <c r="F8" i="2"/>
  <c r="D9" i="2"/>
  <c r="C9" i="2" s="1"/>
  <c r="D8" i="2"/>
  <c r="C10" i="2"/>
  <c r="C12" i="2"/>
  <c r="C13" i="2"/>
  <c r="C8" i="2" l="1"/>
  <c r="H31" i="1"/>
  <c r="H30" i="1"/>
  <c r="H29" i="1"/>
  <c r="H28" i="1"/>
  <c r="H20" i="1"/>
  <c r="H22" i="1"/>
  <c r="H19" i="1"/>
  <c r="M11" i="1"/>
  <c r="H12" i="1"/>
  <c r="I21" i="1"/>
  <c r="H21" i="1" s="1"/>
  <c r="I20" i="1"/>
  <c r="C12" i="8" l="1"/>
  <c r="L12" i="8" s="1"/>
  <c r="I12" i="8" s="1"/>
  <c r="C8" i="8"/>
  <c r="L8" i="8" s="1"/>
  <c r="C6" i="8"/>
  <c r="L6" i="8" s="1"/>
  <c r="I6" i="8" s="1"/>
  <c r="I8" i="8" l="1"/>
  <c r="J8" i="8"/>
  <c r="D9" i="10"/>
  <c r="E9" i="10"/>
  <c r="F9" i="10"/>
  <c r="C9" i="10"/>
  <c r="E7" i="8"/>
  <c r="E8" i="8"/>
  <c r="E9" i="8"/>
  <c r="E10" i="8"/>
  <c r="E11" i="8"/>
  <c r="E12" i="8"/>
  <c r="E13" i="8"/>
  <c r="E14" i="8"/>
  <c r="E6" i="8"/>
  <c r="C9" i="4"/>
  <c r="C7" i="3"/>
  <c r="B29" i="1"/>
  <c r="B30" i="1"/>
  <c r="B31" i="1"/>
  <c r="B28" i="1"/>
  <c r="B20" i="1"/>
  <c r="B21" i="1"/>
  <c r="B22" i="1"/>
  <c r="B19" i="1"/>
  <c r="D13" i="1" l="1"/>
  <c r="M13" i="1" s="1"/>
  <c r="D12" i="1"/>
  <c r="M12" i="1" s="1"/>
  <c r="D11" i="1"/>
  <c r="D10" i="1"/>
  <c r="M10" i="1" s="1"/>
</calcChain>
</file>

<file path=xl/sharedStrings.xml><?xml version="1.0" encoding="utf-8"?>
<sst xmlns="http://schemas.openxmlformats.org/spreadsheetml/2006/main" count="246" uniqueCount="160">
  <si>
    <t>Cont sintetic gr. I</t>
  </si>
  <si>
    <t>Sold la începutul anului</t>
  </si>
  <si>
    <t xml:space="preserve">Sold la sfarșitul perioadei </t>
  </si>
  <si>
    <t>211 Terenuri şi amenajări la terenuri</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</si>
  <si>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</si>
  <si>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</si>
  <si>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</si>
  <si>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</si>
  <si>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</si>
  <si>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</si>
  <si>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</si>
  <si>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</si>
  <si>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</si>
  <si>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</si>
  <si>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</si>
  <si>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</si>
  <si>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</si>
  <si>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</si>
  <si>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</si>
  <si>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</si>
  <si>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</si>
  <si>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</si>
  <si>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</si>
  <si>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</si>
  <si>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</si>
  <si>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</si>
  <si>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</si>
  <si>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</si>
  <si>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</si>
  <si>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</si>
  <si>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</si>
  <si>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</si>
  <si>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</si>
  <si>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</si>
  <si>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</si>
  <si>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</si>
  <si>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</si>
  <si>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</si>
  <si>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</si>
  <si>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</si>
  <si>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</si>
  <si>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</si>
  <si>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</si>
  <si>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</si>
  <si>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</si>
  <si>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</si>
  <si>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</si>
  <si>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</si>
  <si>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</si>
  <si>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</si>
  <si>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</si>
  <si>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</si>
  <si>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</si>
  <si>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</si>
  <si>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</si>
  <si>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</si>
  <si>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</si>
  <si>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</si>
  <si>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</si>
  <si>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</si>
  <si>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</si>
  <si>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</si>
  <si>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</si>
  <si>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</si>
  <si>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</si>
  <si>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</si>
  <si>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</si>
  <si>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</si>
  <si>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</si>
  <si>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</si>
  <si>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</si>
  <si>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</si>
  <si>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</si>
  <si>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</si>
  <si>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</si>
  <si>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</si>
  <si>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</si>
  <si>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</si>
  <si>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</si>
  <si>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</si>
  <si>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</si>
  <si>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</si>
  <si>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</si>
  <si>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</si>
  <si>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</si>
  <si>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</si>
  <si>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</si>
  <si>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</si>
  <si>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</si>
  <si>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</si>
  <si>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</si>
  <si>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</si>
  <si>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</si>
  <si>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</si>
  <si>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</si>
  <si>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</si>
  <si>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</si>
  <si>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</si>
  <si>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</si>
  <si>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</si>
  <si>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family val="2"/>
        <charset val="238"/>
      </rPr>
      <t xml:space="preserve"> 4200101</t>
    </r>
    <r>
      <rPr>
        <sz val="11"/>
        <color rgb="FF000000"/>
        <rFont val="Calibri"/>
        <family val="2"/>
        <charset val="238"/>
      </rPr>
      <t xml:space="preserve"> Personal - drepturi de natură salarială reprezentând sume prevăzute prin hotărâri judecătoreşti devenite executorii, sub 1 an</t>
    </r>
  </si>
  <si>
    <t>.</t>
  </si>
  <si>
    <r>
      <rPr>
        <sz val="11"/>
        <color rgb="FF000000"/>
        <rFont val="Calibri"/>
        <family val="2"/>
        <charset val="238"/>
      </rPr>
      <t xml:space="preserve"> </t>
    </r>
    <r>
      <rPr>
        <b/>
        <sz val="11"/>
        <color rgb="FF000000"/>
        <rFont val="Calibri"/>
        <family val="2"/>
        <charset val="238"/>
      </rPr>
      <t>4200102</t>
    </r>
    <r>
      <rPr>
        <sz val="11"/>
        <color rgb="FF000000"/>
        <rFont val="Calibri"/>
        <family val="2"/>
        <charset val="238"/>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</si>
  <si>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family val="2"/>
        <charset val="238"/>
      </rPr>
      <t>4200201</t>
    </r>
    <r>
      <rPr>
        <sz val="11"/>
        <color rgb="FF000000"/>
        <rFont val="Calibri"/>
        <family val="2"/>
        <charset val="238"/>
      </rPr>
      <t xml:space="preserve"> Personal - drepturi de natură salarială reprezentând sume prevăzute prin hotărâri judecătoreşti devenite executorii, peste 1 an</t>
    </r>
  </si>
  <si>
    <r>
      <rPr>
        <sz val="11"/>
        <color rgb="FF000000"/>
        <rFont val="Calibri"/>
        <family val="2"/>
        <charset val="238"/>
      </rPr>
      <t xml:space="preserve"> </t>
    </r>
    <r>
      <rPr>
        <b/>
        <sz val="11"/>
        <color rgb="FF000000"/>
        <rFont val="Calibri"/>
        <family val="2"/>
        <charset val="238"/>
      </rPr>
      <t>4200202</t>
    </r>
    <r>
      <rPr>
        <sz val="11"/>
        <color rgb="FF000000"/>
        <rFont val="Calibri"/>
        <family val="2"/>
        <charset val="238"/>
      </rPr>
      <t xml:space="preserve"> Personal - drepturi de natură salarială stabilite prin acte administrative emise de conducătorii instituţiilor publice, suplimentare faţă de cele stabilite prin legislaţia specifică, peste 1 an</t>
    </r>
  </si>
  <si>
    <t xml:space="preserve">Total ct. 420 </t>
  </si>
  <si>
    <t>Arlechino</t>
  </si>
  <si>
    <t>Junior</t>
  </si>
  <si>
    <t>Lumea pitic</t>
  </si>
  <si>
    <t>Par Piticilor</t>
  </si>
  <si>
    <t>Pitiot</t>
  </si>
  <si>
    <t>Gn 1</t>
  </si>
  <si>
    <t>A. Iancu</t>
  </si>
  <si>
    <t>M Eminescu</t>
  </si>
  <si>
    <t>A Muresanu</t>
  </si>
  <si>
    <t>PAPIU</t>
  </si>
  <si>
    <t>C Brancusi</t>
  </si>
  <si>
    <t>Somes</t>
  </si>
  <si>
    <t>Spital</t>
  </si>
  <si>
    <t>TOTAL</t>
  </si>
  <si>
    <t>PRIMARIE</t>
  </si>
  <si>
    <t xml:space="preserve">* Datorii necurente - reprezinta împrumuturile contractate de UATM Dej la institutii de credit care trebuie rambursate </t>
  </si>
  <si>
    <t xml:space="preserve">* La categoria Datorii curente, suma cea mai mare o reprezinta datoriile comerciale reprezentand 
facturi de achitat atat pe secțiunea de functionare cat si pe Dezvoltare pentru proiectele cu finantare din FEN, datorii la bugetul de stat privind drepturile de personal precum și datorii ale UATM Dej ale din operațiuni cu FEN </t>
  </si>
  <si>
    <t>Nota explicativă cu privire la Datorii</t>
  </si>
  <si>
    <t>* Creantele necurente  înregistrează o diminuare pe seama contului 411 Clienti cu termen peste 1 an</t>
  </si>
  <si>
    <t>A</t>
  </si>
  <si>
    <t>C</t>
  </si>
  <si>
    <t>E</t>
  </si>
  <si>
    <t>F</t>
  </si>
  <si>
    <t>Ordonator principal de credite,</t>
  </si>
  <si>
    <t>MORAR COSTAN</t>
  </si>
  <si>
    <t>Întocmit,</t>
  </si>
  <si>
    <t xml:space="preserve">  Cuzdriorean Gabriela</t>
  </si>
  <si>
    <r>
      <t xml:space="preserve">                   </t>
    </r>
    <r>
      <rPr>
        <sz val="7"/>
        <color rgb="FF000000"/>
        <rFont val="Times New Roman"/>
        <family val="1"/>
        <charset val="238"/>
      </rPr>
      <t xml:space="preserve"> </t>
    </r>
    <r>
      <rPr>
        <sz val="12"/>
        <color rgb="FF000000"/>
        <rFont val="Times New Roman"/>
        <family val="1"/>
        <charset val="238"/>
      </rPr>
      <t xml:space="preserve">În </t>
    </r>
    <r>
      <rPr>
        <b/>
        <sz val="12"/>
        <color rgb="FF000000"/>
        <rFont val="Times New Roman"/>
        <family val="1"/>
        <charset val="238"/>
      </rPr>
      <t>contul 214 Mobilier, aparatură birotică, echipamente de protecţie a valorilor umane şi materiale
 şi alte active fixe corporale</t>
    </r>
    <r>
      <rPr>
        <sz val="12"/>
        <color rgb="FF000000"/>
        <rFont val="Times New Roman"/>
        <family val="1"/>
        <charset val="238"/>
      </rPr>
      <t xml:space="preserve"> sumă cea mai consistentă reprezintă dotări mobilier pădurea Bungăr. </t>
    </r>
  </si>
  <si>
    <t>Notă explicativă cu privire la activele fixe corporale</t>
  </si>
  <si>
    <t>Structura stocurilor existente la sfarsitul perioadei de raportare</t>
  </si>
  <si>
    <t>Morar Costan</t>
  </si>
  <si>
    <t>Cuzdriorean Gabriela</t>
  </si>
  <si>
    <t>Diminuare sold cont 232</t>
  </si>
  <si>
    <t>Diminuare sold cont 411</t>
  </si>
  <si>
    <t>Diminuare sold cont 404</t>
  </si>
  <si>
    <t>Majorare sold conturi
 43102, 43104, 43106</t>
  </si>
  <si>
    <t>Majorare sold cont 421</t>
  </si>
  <si>
    <t>* Contribuțiile sociale precum și salariile angajaților inregistreaza o creștere datorată modificărilor legislative privind 
majorarea salariului minim pe economie etc.</t>
  </si>
  <si>
    <t>* Creantele comerciale  înregistrează o diminuare pe seama contului 232 Avansuri acordate pentru active fixe necorporale</t>
  </si>
  <si>
    <t>* Datoriile comerciale înregistrează o diminuare ca urmare a achitarii facturilor,
 în general facturi înregistrate în cont de 404 Furnizori de active fixe sub 1 an</t>
  </si>
  <si>
    <t>Balanta de verificare</t>
  </si>
  <si>
    <t>Anexe</t>
  </si>
  <si>
    <t>cont</t>
  </si>
  <si>
    <t>Sursa</t>
  </si>
  <si>
    <t>Sold initial</t>
  </si>
  <si>
    <t>intrari</t>
  </si>
  <si>
    <t>iesiri</t>
  </si>
  <si>
    <t>sold final</t>
  </si>
  <si>
    <r>
      <t xml:space="preserve">                      </t>
    </r>
    <r>
      <rPr>
        <sz val="7"/>
        <color rgb="FF000000"/>
        <rFont val="Times New Roman"/>
        <family val="1"/>
        <charset val="238"/>
      </rPr>
      <t xml:space="preserve"> </t>
    </r>
    <r>
      <rPr>
        <sz val="12"/>
        <color rgb="FF000000"/>
        <rFont val="Times New Roman"/>
        <family val="1"/>
        <charset val="238"/>
      </rPr>
      <t xml:space="preserve">În anul 2024, UATM Dej a înregistrat în </t>
    </r>
    <r>
      <rPr>
        <b/>
        <sz val="12"/>
        <color rgb="FF000000"/>
        <rFont val="Times New Roman"/>
        <family val="1"/>
        <charset val="238"/>
      </rPr>
      <t>contul 211 Terenuri</t>
    </r>
    <r>
      <rPr>
        <sz val="12"/>
        <color rgb="FF000000"/>
        <rFont val="Times New Roman"/>
        <family val="1"/>
        <charset val="238"/>
      </rPr>
      <t xml:space="preserve">  intrări în valoare de  11.406.344,75 lei reprezentând lucrări finalizate de amenajarea a pădurii Bungăr rezultând un parc de agrement și teren adapost caini. Totodată se înregistrează vânzarea unor loturi  de teren în valoare de 151.980,60 lei.</t>
    </r>
  </si>
  <si>
    <r>
      <t xml:space="preserve">        </t>
    </r>
    <r>
      <rPr>
        <sz val="7"/>
        <color rgb="FF000000"/>
        <rFont val="Times New Roman"/>
        <family val="1"/>
        <charset val="238"/>
      </rPr>
      <t xml:space="preserve"> </t>
    </r>
    <r>
      <rPr>
        <sz val="12"/>
        <color rgb="FF000000"/>
        <rFont val="Times New Roman"/>
        <family val="1"/>
        <charset val="238"/>
      </rPr>
      <t xml:space="preserve">În </t>
    </r>
    <r>
      <rPr>
        <b/>
        <sz val="12"/>
        <color rgb="FF000000"/>
        <rFont val="Times New Roman"/>
        <family val="1"/>
        <charset val="238"/>
      </rPr>
      <t>contul 212 Constucții</t>
    </r>
    <r>
      <rPr>
        <sz val="12"/>
        <color rgb="FF000000"/>
        <rFont val="Times New Roman"/>
        <family val="1"/>
        <charset val="238"/>
      </rPr>
      <t xml:space="preserve"> s-au înregistrat lucrări de investitii  finalizate avand  finantare atat din bugetul local cat si din proiecte 
cu finantare din fonduri externe nerambursabile în valoare totala de 140.551.291,40 lei. Deasemenea au fost inregistrate dezmembrari/casari la constructiile care existau în locatia unde s-a amenajat Parcarea de pe strada Carpati in valoare de 756.824,75 lei.</t>
    </r>
  </si>
  <si>
    <r>
      <t xml:space="preserve">                  </t>
    </r>
    <r>
      <rPr>
        <sz val="7"/>
        <color rgb="FF000000"/>
        <rFont val="Times New Roman"/>
        <family val="1"/>
        <charset val="238"/>
      </rPr>
      <t xml:space="preserve">  </t>
    </r>
    <r>
      <rPr>
        <sz val="12"/>
        <color rgb="FF000000"/>
        <rFont val="Times New Roman"/>
        <family val="1"/>
        <charset val="238"/>
      </rPr>
      <t xml:space="preserve">În </t>
    </r>
    <r>
      <rPr>
        <b/>
        <sz val="12"/>
        <color rgb="FF000000"/>
        <rFont val="Times New Roman"/>
        <family val="1"/>
        <charset val="238"/>
      </rPr>
      <t>contul 213 Instalaţii tehnice, mijloace de transport, animale şi plantaţii</t>
    </r>
    <r>
      <rPr>
        <sz val="12"/>
        <color rgb="FF000000"/>
        <rFont val="Times New Roman"/>
        <family val="1"/>
        <charset val="238"/>
      </rPr>
      <t xml:space="preserve">  sunt înregistrate achizitii în valoare totala de 37.166.265,59 lei valoarea cea mai mare reprezentand  dotări cu  aparatură medicala pentru Spitalul Municipal, achizitionate de UATM Dej prin fonduri externe nerabursabile. La iesiri se inregistreaza atat casari cat si transferul de bunuri achizitionate catre Spitalul Municipal Dej.</t>
    </r>
  </si>
  <si>
    <t xml:space="preserve">* Suma de 108.973,48 lei înregistrata la Creante necurente reprezinta sumele de incasat  din vanzarea in rate a unei locuinte </t>
  </si>
  <si>
    <t xml:space="preserve">* Suma de 40.135.398,48 lei este compusă din creanțe comerciale de încasat, 
creante bugetare de încasat în anul 2024 </t>
  </si>
  <si>
    <t>PLATI RESTANTE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</si>
</sst>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rgb="FF000000"/>
      <name val="Calibri"/>
      <charset val="134"/>
    </font>
    <font>
      <sz val="11"/>
      <color theme="1"/>
      <name val="Calibri"/>
      <family val="2"/>
      <charset val="238"/>
      <scheme val="minor"/>
    </font>
    <font>
      <sz val="11"/>
      <color theme="1"/>
      <name val="Calibri"/>
      <family val="2"/>
      <charset val="238"/>
      <scheme val="minor"/>
    </font>
    <font>
      <b/>
      <sz val="11"/>
      <color rgb="FF000000"/>
      <name val="Calibri"/>
      <family val="2"/>
      <charset val="238"/>
    </font>
    <font>
      <sz val="9"/>
      <color rgb="FF000000"/>
      <name val="Arial"/>
      <family val="2"/>
      <charset val="238"/>
    </font>
    <font>
      <sz val="14"/>
      <color rgb="FF000000"/>
      <name val="Times New Roman CE"/>
      <charset val="134"/>
    </font>
    <font>
      <b/>
      <sz val="10"/>
      <name val="Arial"/>
      <family val="2"/>
      <charset val="238"/>
    </font>
    <font>
      <b/>
      <sz val="11"/>
      <name val="Arial"/>
      <family val="2"/>
      <charset val="238"/>
    </font>
    <font>
      <sz val="11"/>
      <name val="Arial"/>
      <family val="2"/>
      <charset val="238"/>
    </font>
    <font>
      <b/>
      <sz val="9"/>
      <color rgb="FF000000"/>
      <name val="Arial"/>
      <family val="2"/>
      <charset val="238"/>
    </font>
    <font>
      <b/>
      <sz val="10"/>
      <color rgb="FF000000"/>
      <name val="Arial"/>
      <family val="2"/>
      <charset val="238"/>
    </font>
    <font>
      <sz val="10"/>
      <name val="Arial"/>
      <family val="2"/>
      <charset val="238"/>
    </font>
    <font>
      <sz val="9"/>
      <color rgb="FF000000"/>
      <name val="Arial"/>
      <family val="2"/>
    </font>
    <font>
      <sz val="11"/>
      <color rgb="FF000000"/>
      <name val="Calibri"/>
      <family val="2"/>
    </font>
    <font>
      <sz val="11"/>
      <color rgb="FFFF0000"/>
      <name val="Calibri"/>
      <family val="2"/>
      <charset val="238"/>
    </font>
    <font>
      <sz val="11"/>
      <color rgb="FF000000"/>
      <name val="Calibri"/>
      <family val="2"/>
      <charset val="238"/>
    </font>
    <font>
      <b/>
      <sz val="14"/>
      <color rgb="FF000000"/>
      <name val="Calibri"/>
      <family val="2"/>
      <charset val="238"/>
    </font>
    <font>
      <sz val="11"/>
      <name val="Calibri"/>
      <family val="2"/>
      <charset val="238"/>
    </font>
    <font>
      <b/>
      <sz val="10"/>
      <name val="Arial"/>
      <family val="2"/>
      <charset val="238"/>
    </font>
    <font>
      <sz val="11"/>
      <color theme="0"/>
      <name val="Calibri"/>
      <family val="2"/>
      <charset val="238"/>
    </font>
    <font>
      <b/>
      <sz val="10"/>
      <color theme="0"/>
      <name val="Arial"/>
      <family val="2"/>
      <charset val="238"/>
    </font>
    <font>
      <b/>
      <sz val="11"/>
      <name val="Calibri"/>
      <family val="2"/>
      <charset val="238"/>
    </font>
    <font>
      <b/>
      <sz val="9"/>
      <name val="Arial"/>
      <family val="2"/>
      <charset val="238"/>
    </font>
    <font>
      <sz val="9"/>
      <name val="Arial"/>
      <family val="2"/>
      <charset val="238"/>
    </font>
    <font>
      <sz val="10"/>
      <name val="Arial"/>
      <family val="2"/>
      <charset val="238"/>
    </font>
    <font>
      <b/>
      <sz val="12"/>
      <name val="Arial"/>
      <family val="2"/>
      <charset val="238"/>
    </font>
    <font>
      <sz val="12"/>
      <color rgb="FF000000"/>
      <name val="Times New Roman"/>
      <family val="1"/>
      <charset val="238"/>
    </font>
    <font>
      <sz val="7"/>
      <color rgb="FF000000"/>
      <name val="Times New Roman"/>
      <family val="1"/>
      <charset val="238"/>
    </font>
    <font>
      <b/>
      <sz val="12"/>
      <color rgb="FF000000"/>
      <name val="Times New Roman"/>
      <family val="1"/>
      <charset val="238"/>
    </font>
    <font>
      <sz val="11"/>
      <color theme="1"/>
      <name val="Times New Roman"/>
      <family val="1"/>
      <charset val="238"/>
    </font>
    <font>
      <sz val="10"/>
      <color theme="1"/>
      <name val="Arial"/>
      <family val="2"/>
      <charset val="238"/>
    </font>
    <font>
      <b/>
      <sz val="11"/>
      <name val="Arial"/>
      <family val="2"/>
      <charset val="238"/>
    </font>
    <font>
      <sz val="12"/>
      <color theme="1"/>
      <name val="Calibri"/>
      <family val="2"/>
      <charset val="238"/>
    </font>
    <font>
      <b/>
      <sz val="11"/>
      <color rgb="FF000000"/>
      <name val="Calibri"/>
      <family val="2"/>
      <charset val="238"/>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s>
  <borders count="31">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s>
  <cellStyleXfs count="2">
    <xf numFmtId="0" fontId="0" fillId="0" borderId="0">
      <alignment vertical="center"/>
    </xf>
    <xf numFmtId="0" fontId="11" fillId="0" borderId="0"/>
  </cellStyleXfs>
  <cellXfs count="157">
    <xf numFmtId="0" fontId="0" fillId="0" borderId="0" xfId="0">
      <alignment vertical="center"/>
    </xf>
    <xf numFmtId="0" fontId="3"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3" fillId="0" borderId="5" xfId="0" applyFont="1" applyBorder="1" applyAlignment="1">
      <alignment horizontal="center" vertical="center" wrapText="1"/>
    </xf>
    <xf numFmtId="0" fontId="0" fillId="0" borderId="5" xfId="0" applyFont="1" applyBorder="1" applyAlignment="1">
      <alignment horizontal="center" vertical="center" wrapText="1"/>
    </xf>
    <xf numFmtId="0" fontId="3" fillId="0" borderId="8" xfId="0" applyFont="1" applyBorder="1" applyAlignment="1">
      <alignment vertical="center" wrapText="1"/>
    </xf>
    <xf numFmtId="0" fontId="4" fillId="0" borderId="9" xfId="0" applyFont="1" applyBorder="1" applyAlignment="1">
      <alignment horizontal="center"/>
    </xf>
    <xf numFmtId="0" fontId="5" fillId="0" borderId="0" xfId="0" applyFont="1">
      <alignment vertical="center"/>
    </xf>
    <xf numFmtId="0" fontId="3" fillId="0" borderId="11" xfId="0" applyFont="1" applyBorder="1">
      <alignment vertical="center"/>
    </xf>
    <xf numFmtId="0" fontId="6"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3" fillId="2" borderId="0" xfId="0" applyFont="1" applyFill="1">
      <alignment vertical="center"/>
    </xf>
    <xf numFmtId="0" fontId="0" fillId="0" borderId="16" xfId="0" applyBorder="1">
      <alignment vertical="center"/>
    </xf>
    <xf numFmtId="0" fontId="0" fillId="0" borderId="10" xfId="0" applyBorder="1">
      <alignment vertical="center"/>
    </xf>
    <xf numFmtId="0" fontId="0" fillId="0" borderId="22" xfId="0" applyBorder="1">
      <alignment vertical="center"/>
    </xf>
    <xf numFmtId="0" fontId="0" fillId="0" borderId="13" xfId="0" applyBorder="1">
      <alignment vertical="center"/>
    </xf>
    <xf numFmtId="0" fontId="3" fillId="3" borderId="1" xfId="0" applyFont="1" applyFill="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wrapText="1"/>
    </xf>
    <xf numFmtId="0" fontId="3" fillId="0" borderId="21" xfId="0" applyFont="1" applyBorder="1" applyAlignment="1">
      <alignment horizontal="center" vertical="center"/>
    </xf>
    <xf numFmtId="0" fontId="3" fillId="0" borderId="22" xfId="0" applyFont="1" applyBorder="1" applyAlignment="1">
      <alignment horizontal="center" vertical="center" wrapText="1"/>
    </xf>
    <xf numFmtId="0" fontId="0" fillId="0" borderId="5" xfId="0" applyFont="1" applyBorder="1" applyAlignment="1">
      <alignment vertical="center" wrapText="1"/>
    </xf>
    <xf numFmtId="0" fontId="4" fillId="0" borderId="0" xfId="0" applyFont="1" applyAlignment="1">
      <alignment horizontal="center"/>
    </xf>
    <xf numFmtId="0" fontId="3" fillId="0" borderId="20" xfId="0" applyFont="1" applyBorder="1" applyAlignment="1">
      <alignment horizontal="center" vertical="center" wrapText="1"/>
    </xf>
    <xf numFmtId="0" fontId="3" fillId="0" borderId="15" xfId="0" applyFont="1" applyBorder="1" applyAlignment="1">
      <alignment horizontal="center" vertical="center"/>
    </xf>
    <xf numFmtId="0" fontId="3" fillId="0" borderId="14" xfId="0" applyFont="1" applyBorder="1" applyAlignment="1">
      <alignment horizontal="center" vertical="center" wrapText="1"/>
    </xf>
    <xf numFmtId="0" fontId="3" fillId="0" borderId="14" xfId="0" applyFont="1" applyBorder="1" applyAlignment="1">
      <alignment horizontal="center" vertical="center"/>
    </xf>
    <xf numFmtId="0" fontId="3" fillId="0" borderId="16" xfId="0" applyFont="1" applyBorder="1" applyAlignment="1">
      <alignment horizontal="center" vertical="center" wrapText="1"/>
    </xf>
    <xf numFmtId="0" fontId="0" fillId="0" borderId="8" xfId="0" applyFont="1" applyBorder="1" applyAlignment="1">
      <alignment vertical="center" wrapText="1"/>
    </xf>
    <xf numFmtId="0" fontId="3" fillId="0" borderId="0" xfId="0" applyFont="1" applyAlignment="1">
      <alignment horizontal="center" vertical="center"/>
    </xf>
    <xf numFmtId="0" fontId="3" fillId="3"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4" fillId="0" borderId="26" xfId="0" applyFont="1" applyBorder="1" applyAlignment="1">
      <alignment horizontal="center"/>
    </xf>
    <xf numFmtId="0" fontId="4" fillId="0" borderId="23" xfId="0" applyFont="1" applyBorder="1" applyAlignment="1">
      <alignment horizontal="center"/>
    </xf>
    <xf numFmtId="0" fontId="0" fillId="0" borderId="13" xfId="0" applyFont="1" applyBorder="1" applyAlignment="1">
      <alignment horizontal="center" vertical="center" wrapText="1"/>
    </xf>
    <xf numFmtId="0" fontId="8" fillId="5" borderId="15" xfId="1" applyFont="1" applyFill="1" applyBorder="1" applyAlignment="1">
      <alignment vertical="top" wrapText="1"/>
    </xf>
    <xf numFmtId="0" fontId="8"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3" fillId="0" borderId="26" xfId="0" applyFont="1" applyBorder="1" applyAlignment="1">
      <alignment horizontal="center" vertical="center"/>
    </xf>
    <xf numFmtId="0" fontId="3" fillId="6" borderId="23" xfId="0" applyFont="1" applyFill="1" applyBorder="1" applyAlignment="1">
      <alignment horizontal="center" vertical="center" wrapText="1"/>
    </xf>
    <xf numFmtId="0" fontId="3"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4" fillId="0" borderId="28" xfId="0" applyFont="1" applyBorder="1" applyAlignment="1">
      <alignment horizontal="center"/>
    </xf>
    <xf numFmtId="0" fontId="4"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4" fontId="0" fillId="0" borderId="9" xfId="0" applyNumberFormat="1" applyBorder="1">
      <alignment vertical="center"/>
    </xf>
    <xf numFmtId="4" fontId="0" fillId="0" borderId="0" xfId="0" applyNumberFormat="1">
      <alignment vertical="center"/>
    </xf>
    <xf numFmtId="4" fontId="0" fillId="0" borderId="6" xfId="0" applyNumberFormat="1" applyBorder="1">
      <alignment vertical="center"/>
    </xf>
    <xf numFmtId="4" fontId="0" fillId="0" borderId="10" xfId="0" applyNumberFormat="1" applyBorder="1">
      <alignment vertical="center"/>
    </xf>
    <xf numFmtId="4" fontId="0" fillId="0" borderId="14" xfId="0" applyNumberFormat="1" applyBorder="1">
      <alignment vertical="center"/>
    </xf>
    <xf numFmtId="4" fontId="0" fillId="0" borderId="16" xfId="0" applyNumberFormat="1" applyBorder="1">
      <alignment vertical="center"/>
    </xf>
    <xf numFmtId="4" fontId="0" fillId="0" borderId="12" xfId="0" applyNumberFormat="1" applyBorder="1">
      <alignment vertical="center"/>
    </xf>
    <xf numFmtId="4" fontId="0" fillId="0" borderId="13" xfId="0" applyNumberFormat="1" applyBorder="1">
      <alignment vertical="center"/>
    </xf>
    <xf numFmtId="4" fontId="0" fillId="2" borderId="0" xfId="0" applyNumberFormat="1" applyFill="1">
      <alignment vertical="center"/>
    </xf>
    <xf numFmtId="4" fontId="12" fillId="0" borderId="0" xfId="0" applyNumberFormat="1" applyFont="1" applyFill="1" applyBorder="1" applyAlignment="1">
      <alignment horizontal="center"/>
    </xf>
    <xf numFmtId="4" fontId="0" fillId="0" borderId="17" xfId="0" applyNumberFormat="1" applyBorder="1">
      <alignment vertical="center"/>
    </xf>
    <xf numFmtId="4" fontId="0" fillId="0" borderId="18" xfId="0" applyNumberFormat="1" applyBorder="1">
      <alignment vertical="center"/>
    </xf>
    <xf numFmtId="4" fontId="0" fillId="0" borderId="19" xfId="0" applyNumberFormat="1" applyBorder="1">
      <alignment vertical="center"/>
    </xf>
    <xf numFmtId="4" fontId="0" fillId="0" borderId="0" xfId="0" applyNumberFormat="1" applyBorder="1">
      <alignment vertical="center"/>
    </xf>
    <xf numFmtId="4" fontId="13" fillId="2" borderId="0" xfId="0" applyNumberFormat="1" applyFont="1" applyFill="1">
      <alignment vertical="center"/>
    </xf>
    <xf numFmtId="4" fontId="0" fillId="2" borderId="0" xfId="0" applyNumberFormat="1" applyFill="1" applyBorder="1">
      <alignment vertical="center"/>
    </xf>
    <xf numFmtId="4" fontId="0" fillId="4" borderId="0" xfId="0" applyNumberFormat="1" applyFont="1" applyFill="1" applyBorder="1" applyAlignment="1">
      <alignment horizontal="left" vertical="center" wrapText="1"/>
    </xf>
    <xf numFmtId="4" fontId="3" fillId="3" borderId="0" xfId="0" applyNumberFormat="1" applyFont="1" applyFill="1" applyBorder="1" applyAlignment="1">
      <alignment horizontal="center" vertical="center"/>
    </xf>
    <xf numFmtId="4" fontId="4" fillId="0" borderId="0" xfId="0" applyNumberFormat="1" applyFont="1" applyBorder="1" applyAlignment="1">
      <alignment horizontal="center"/>
    </xf>
    <xf numFmtId="4" fontId="14" fillId="2" borderId="0" xfId="0" applyNumberFormat="1" applyFont="1" applyFill="1">
      <alignment vertical="center"/>
    </xf>
    <xf numFmtId="4" fontId="0" fillId="2" borderId="17" xfId="0" applyNumberFormat="1" applyFill="1" applyBorder="1">
      <alignment vertical="center"/>
    </xf>
    <xf numFmtId="4" fontId="15" fillId="0" borderId="0" xfId="0" applyNumberFormat="1" applyFont="1">
      <alignment vertical="center"/>
    </xf>
    <xf numFmtId="4" fontId="16" fillId="2" borderId="0" xfId="0" applyNumberFormat="1" applyFont="1" applyFill="1" applyAlignment="1">
      <alignment horizontal="center" vertical="center"/>
    </xf>
    <xf numFmtId="4" fontId="0" fillId="0" borderId="0" xfId="0" applyNumberFormat="1" applyAlignment="1">
      <alignment horizontal="left" vertical="center" wrapText="1"/>
    </xf>
    <xf numFmtId="4" fontId="0" fillId="4" borderId="0" xfId="0" applyNumberFormat="1" applyFont="1" applyFill="1" applyBorder="1" applyAlignment="1">
      <alignment horizontal="left" vertical="center" wrapText="1"/>
    </xf>
    <xf numFmtId="4" fontId="4" fillId="0" borderId="6" xfId="0" applyNumberFormat="1" applyFont="1" applyBorder="1" applyAlignment="1">
      <alignment horizontal="center"/>
    </xf>
    <xf numFmtId="4" fontId="17" fillId="0" borderId="0" xfId="0" applyNumberFormat="1" applyFont="1" applyFill="1" applyBorder="1">
      <alignment vertical="center"/>
    </xf>
    <xf numFmtId="4" fontId="19" fillId="0" borderId="0" xfId="0" applyNumberFormat="1" applyFont="1" applyFill="1" applyBorder="1">
      <alignment vertical="center"/>
    </xf>
    <xf numFmtId="4" fontId="20" fillId="0" borderId="0" xfId="0" applyNumberFormat="1" applyFont="1" applyFill="1" applyBorder="1" applyAlignment="1">
      <alignment wrapText="1"/>
    </xf>
    <xf numFmtId="4" fontId="19" fillId="0" borderId="0" xfId="0" applyNumberFormat="1" applyFont="1">
      <alignment vertical="center"/>
    </xf>
    <xf numFmtId="4" fontId="17" fillId="0" borderId="0" xfId="0" applyNumberFormat="1" applyFont="1">
      <alignment vertical="center"/>
    </xf>
    <xf numFmtId="4" fontId="21" fillId="2" borderId="0" xfId="0" applyNumberFormat="1" applyFont="1" applyFill="1">
      <alignment vertical="center"/>
    </xf>
    <xf numFmtId="4" fontId="17" fillId="2" borderId="0" xfId="0" applyNumberFormat="1" applyFont="1" applyFill="1">
      <alignment vertical="center"/>
    </xf>
    <xf numFmtId="4" fontId="17" fillId="0" borderId="0" xfId="0" applyNumberFormat="1" applyFont="1" applyAlignment="1">
      <alignment horizontal="center" vertical="center"/>
    </xf>
    <xf numFmtId="4" fontId="17" fillId="0" borderId="6" xfId="0" applyNumberFormat="1" applyFont="1" applyBorder="1" applyAlignment="1">
      <alignment horizontal="center" vertical="center" wrapText="1"/>
    </xf>
    <xf numFmtId="4" fontId="17" fillId="0" borderId="6" xfId="0" applyNumberFormat="1" applyFont="1" applyBorder="1">
      <alignment vertical="center"/>
    </xf>
    <xf numFmtId="4" fontId="17" fillId="0" borderId="6" xfId="0" applyNumberFormat="1" applyFont="1" applyBorder="1" applyAlignment="1">
      <alignment horizontal="center" vertical="center"/>
    </xf>
    <xf numFmtId="4" fontId="24" fillId="0" borderId="6" xfId="0" applyNumberFormat="1" applyFont="1" applyBorder="1" applyAlignment="1">
      <alignment horizontal="center" wrapText="1"/>
    </xf>
    <xf numFmtId="4" fontId="24" fillId="0" borderId="6" xfId="0" applyNumberFormat="1" applyFont="1" applyBorder="1" applyAlignment="1">
      <alignment horizontal="center"/>
    </xf>
    <xf numFmtId="4" fontId="23" fillId="0" borderId="6" xfId="0" applyNumberFormat="1" applyFont="1" applyBorder="1" applyAlignment="1">
      <alignment horizontal="center"/>
    </xf>
    <xf numFmtId="4" fontId="24" fillId="0" borderId="6" xfId="0" applyNumberFormat="1" applyFont="1" applyBorder="1" applyAlignment="1">
      <alignment horizontal="center" vertical="center" wrapText="1"/>
    </xf>
    <xf numFmtId="0" fontId="26" fillId="0" borderId="0" xfId="0" applyFont="1">
      <alignment vertical="center"/>
    </xf>
    <xf numFmtId="0" fontId="26" fillId="0" borderId="0" xfId="0" applyFont="1" applyAlignment="1">
      <alignment vertical="center" wrapText="1"/>
    </xf>
    <xf numFmtId="0" fontId="15" fillId="0" borderId="0" xfId="0" applyFont="1" applyAlignment="1">
      <alignment horizontal="center" vertical="center"/>
    </xf>
    <xf numFmtId="0" fontId="19" fillId="0" borderId="0" xfId="0" applyFont="1">
      <alignment vertical="center"/>
    </xf>
    <xf numFmtId="4" fontId="3" fillId="0" borderId="6" xfId="0" applyNumberFormat="1" applyFont="1" applyBorder="1">
      <alignment vertical="center"/>
    </xf>
    <xf numFmtId="4" fontId="6" fillId="3" borderId="6" xfId="0" applyNumberFormat="1" applyFont="1" applyFill="1" applyBorder="1" applyAlignment="1">
      <alignment horizontal="center" vertical="center" wrapText="1"/>
    </xf>
    <xf numFmtId="4" fontId="3" fillId="3" borderId="6" xfId="0" applyNumberFormat="1" applyFont="1" applyFill="1" applyBorder="1" applyAlignment="1">
      <alignment horizontal="center" vertical="center"/>
    </xf>
    <xf numFmtId="1" fontId="4" fillId="0" borderId="6" xfId="0" applyNumberFormat="1" applyFont="1" applyBorder="1" applyAlignment="1">
      <alignment horizontal="center"/>
    </xf>
    <xf numFmtId="4" fontId="7" fillId="0" borderId="6" xfId="0" applyNumberFormat="1" applyFont="1" applyBorder="1" applyAlignment="1">
      <alignment vertical="top" wrapText="1"/>
    </xf>
    <xf numFmtId="4" fontId="15" fillId="0" borderId="6" xfId="0" applyNumberFormat="1" applyFont="1" applyBorder="1">
      <alignment vertical="center"/>
    </xf>
    <xf numFmtId="4" fontId="15" fillId="0" borderId="6" xfId="0" applyNumberFormat="1" applyFont="1" applyBorder="1" applyAlignment="1">
      <alignment vertical="center" wrapText="1"/>
    </xf>
    <xf numFmtId="3" fontId="23" fillId="0" borderId="6" xfId="0" applyNumberFormat="1" applyFont="1" applyBorder="1" applyAlignment="1">
      <alignment horizontal="center"/>
    </xf>
    <xf numFmtId="4" fontId="2" fillId="8" borderId="29" xfId="0" applyNumberFormat="1" applyFont="1" applyFill="1" applyBorder="1" applyAlignment="1">
      <alignment horizontal="right" vertical="top" wrapText="1"/>
    </xf>
    <xf numFmtId="4" fontId="26" fillId="0" borderId="0" xfId="0" applyNumberFormat="1" applyFont="1" applyAlignment="1">
      <alignment vertical="center" wrapText="1"/>
    </xf>
    <xf numFmtId="4" fontId="15" fillId="0" borderId="7" xfId="0" applyNumberFormat="1" applyFont="1" applyBorder="1">
      <alignment vertical="center"/>
    </xf>
    <xf numFmtId="0" fontId="15" fillId="0" borderId="10" xfId="0" applyFont="1" applyBorder="1">
      <alignment vertical="center"/>
    </xf>
    <xf numFmtId="4" fontId="30" fillId="0" borderId="29" xfId="0" applyNumberFormat="1" applyFont="1" applyBorder="1" applyAlignment="1">
      <alignment horizontal="right" vertical="center" wrapText="1"/>
    </xf>
    <xf numFmtId="4" fontId="31" fillId="0" borderId="6" xfId="0" applyNumberFormat="1" applyFont="1" applyBorder="1" applyAlignment="1">
      <alignment vertical="top" wrapText="1"/>
    </xf>
    <xf numFmtId="4" fontId="1" fillId="0" borderId="29" xfId="0" applyNumberFormat="1" applyFont="1" applyBorder="1" applyAlignment="1">
      <alignment horizontal="right" vertical="center" wrapText="1"/>
    </xf>
    <xf numFmtId="4" fontId="32" fillId="0" borderId="29" xfId="0" applyNumberFormat="1" applyFont="1" applyBorder="1" applyAlignment="1">
      <alignment horizontal="right" vertical="top" wrapText="1"/>
    </xf>
    <xf numFmtId="4" fontId="14" fillId="0" borderId="0" xfId="0" applyNumberFormat="1" applyFont="1" applyFill="1" applyBorder="1">
      <alignment vertical="center"/>
    </xf>
    <xf numFmtId="4" fontId="21" fillId="0" borderId="0" xfId="0" applyNumberFormat="1" applyFont="1">
      <alignment vertical="center"/>
    </xf>
    <xf numFmtId="4" fontId="21" fillId="2" borderId="6" xfId="0" applyNumberFormat="1" applyFont="1" applyFill="1" applyBorder="1">
      <alignment vertical="center"/>
    </xf>
    <xf numFmtId="4" fontId="14" fillId="0" borderId="0" xfId="0" applyNumberFormat="1" applyFont="1">
      <alignment vertical="center"/>
    </xf>
    <xf numFmtId="4" fontId="29" fillId="0" borderId="30" xfId="0" applyNumberFormat="1" applyFont="1" applyFill="1" applyBorder="1" applyAlignment="1">
      <alignment horizontal="right" vertical="top" wrapText="1"/>
    </xf>
    <xf numFmtId="4" fontId="17" fillId="0" borderId="0" xfId="0" applyNumberFormat="1" applyFont="1" applyFill="1" applyBorder="1" applyAlignment="1">
      <alignment horizontal="center" vertical="center"/>
    </xf>
    <xf numFmtId="4" fontId="18" fillId="0" borderId="0" xfId="0" applyNumberFormat="1" applyFont="1" applyFill="1" applyBorder="1" applyAlignment="1">
      <alignment horizontal="center" wrapText="1"/>
    </xf>
    <xf numFmtId="4" fontId="20" fillId="0" borderId="0" xfId="0" applyNumberFormat="1" applyFont="1" applyFill="1" applyBorder="1" applyAlignment="1">
      <alignment horizontal="center" wrapText="1"/>
    </xf>
    <xf numFmtId="4" fontId="18" fillId="3" borderId="6" xfId="0" applyNumberFormat="1" applyFont="1" applyFill="1" applyBorder="1" applyAlignment="1">
      <alignment horizontal="center"/>
    </xf>
    <xf numFmtId="4" fontId="25" fillId="3" borderId="6" xfId="0" applyNumberFormat="1" applyFont="1" applyFill="1" applyBorder="1" applyAlignment="1">
      <alignment horizontal="center" vertical="center" wrapText="1"/>
    </xf>
    <xf numFmtId="4" fontId="22" fillId="0" borderId="6" xfId="0" applyNumberFormat="1" applyFont="1" applyBorder="1" applyAlignment="1">
      <alignment horizontal="center" wrapText="1"/>
    </xf>
    <xf numFmtId="4" fontId="18" fillId="3" borderId="6" xfId="0" applyNumberFormat="1" applyFont="1" applyFill="1" applyBorder="1" applyAlignment="1">
      <alignment horizontal="center" wrapText="1"/>
    </xf>
    <xf numFmtId="0" fontId="26" fillId="0" borderId="0" xfId="0" applyFont="1" applyAlignment="1">
      <alignment horizontal="center" vertical="center"/>
    </xf>
    <xf numFmtId="0" fontId="26" fillId="0" borderId="0" xfId="0" applyFont="1" applyAlignment="1">
      <alignment horizontal="left" vertical="center" wrapText="1"/>
    </xf>
    <xf numFmtId="0" fontId="26" fillId="0" borderId="0" xfId="0" applyFont="1" applyAlignment="1">
      <alignment horizontal="left" vertical="center"/>
    </xf>
    <xf numFmtId="0" fontId="0" fillId="2" borderId="0" xfId="0" applyFont="1" applyFill="1" applyBorder="1" applyAlignment="1">
      <alignment horizontal="center" vertical="center"/>
    </xf>
    <xf numFmtId="0" fontId="9" fillId="0" borderId="23" xfId="0" applyFont="1" applyBorder="1" applyAlignment="1">
      <alignment horizontal="center" wrapText="1"/>
    </xf>
    <xf numFmtId="0" fontId="10" fillId="3" borderId="27" xfId="0" applyFont="1" applyFill="1" applyBorder="1" applyAlignment="1">
      <alignment horizontal="center" wrapText="1"/>
    </xf>
    <xf numFmtId="0" fontId="15" fillId="0" borderId="0" xfId="0" applyFont="1" applyAlignment="1">
      <alignment horizontal="center" vertical="center"/>
    </xf>
    <xf numFmtId="0" fontId="0" fillId="0" borderId="0" xfId="0" applyAlignment="1">
      <alignment horizontal="center" vertical="center"/>
    </xf>
    <xf numFmtId="0" fontId="3" fillId="2" borderId="0" xfId="0" applyFont="1" applyFill="1" applyBorder="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left" vertical="center"/>
    </xf>
    <xf numFmtId="0" fontId="3" fillId="0" borderId="24" xfId="0" applyFont="1" applyBorder="1" applyAlignment="1">
      <alignment horizontal="center" vertical="center"/>
    </xf>
    <xf numFmtId="0" fontId="3" fillId="0" borderId="23" xfId="0" applyFont="1" applyBorder="1" applyAlignment="1">
      <alignment horizontal="center" vertical="center"/>
    </xf>
    <xf numFmtId="0" fontId="3" fillId="3" borderId="23" xfId="0" applyFont="1" applyFill="1" applyBorder="1" applyAlignment="1">
      <alignment horizontal="center" vertical="center" wrapText="1"/>
    </xf>
    <xf numFmtId="0" fontId="0" fillId="0" borderId="0" xfId="0" applyAlignment="1">
      <alignment horizontal="left" vertical="center" wrapText="1"/>
    </xf>
    <xf numFmtId="0" fontId="3" fillId="3" borderId="2" xfId="0" applyFont="1" applyFill="1" applyBorder="1" applyAlignment="1">
      <alignment horizontal="center" vertical="center" wrapText="1"/>
    </xf>
    <xf numFmtId="0" fontId="3" fillId="0" borderId="21" xfId="0" applyFont="1" applyBorder="1" applyAlignment="1">
      <alignment horizontal="center" vertical="center" wrapText="1"/>
    </xf>
    <xf numFmtId="4" fontId="13" fillId="0" borderId="0" xfId="0" applyNumberFormat="1" applyFont="1" applyAlignment="1">
      <alignment horizontal="center" vertical="center"/>
    </xf>
    <xf numFmtId="4" fontId="16" fillId="2" borderId="0" xfId="0" applyNumberFormat="1" applyFont="1" applyFill="1" applyAlignment="1">
      <alignment horizontal="center" vertical="center"/>
    </xf>
    <xf numFmtId="4" fontId="15" fillId="0" borderId="0" xfId="0" applyNumberFormat="1" applyFont="1" applyAlignment="1">
      <alignment horizontal="left" vertical="center" wrapText="1"/>
    </xf>
    <xf numFmtId="4" fontId="0" fillId="0" borderId="0" xfId="0" applyNumberFormat="1" applyAlignment="1">
      <alignment horizontal="left" vertical="center" wrapText="1"/>
    </xf>
    <xf numFmtId="4" fontId="0" fillId="4" borderId="0" xfId="0" applyNumberFormat="1" applyFont="1" applyFill="1" applyBorder="1" applyAlignment="1">
      <alignment horizontal="left" vertical="center" wrapText="1"/>
    </xf>
    <xf numFmtId="0" fontId="33" fillId="0" borderId="0" xfId="0" applyFont="1" applyAlignment="1">
      <alignment horizontal="center" vertical="center"/>
    </xf>
    <xf numFmtId="0" fontId="3" fillId="2" borderId="0" xfId="0" applyFont="1" applyFill="1" applyAlignment="1">
      <alignment horizontal="center" vertical="center"/>
    </xf>
  </cellXfs>
  <cellStyles count="2">
    <cellStyle name="Normal" xfId="0" builtinId="0"/>
    <cellStyle name="Text explicativ" xfId="1" builtinId="53"/>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K103"/>
  <sheetViews>
    <sheetView topLeftCell="A32" workbookViewId="0">
      <selection activeCell="A3" sqref="A3:G46"/>
    </sheetView>
  </sheetViews>
  <sheetFormatPr defaultColWidth="9" defaultRowHeight="15"/>
  <cols>
    <col min="1" max="1" width="20.28515625" style="90" customWidth="1"/>
    <col min="2" max="2" width="18" style="90" customWidth="1"/>
    <col min="3" max="3" width="15.7109375" style="90" customWidth="1"/>
    <col min="4" max="4" width="15.28515625" style="90" customWidth="1"/>
    <col min="5" max="5" width="14" style="90" customWidth="1"/>
    <col min="6" max="6" width="14.85546875" style="90" customWidth="1"/>
    <col min="7" max="7" width="17.28515625" style="90" customWidth="1"/>
    <col min="8" max="8" width="19" style="90" customWidth="1"/>
    <col min="9" max="9" width="16.28515625" style="90" customWidth="1"/>
    <col min="10" max="10" width="19.140625" style="90" customWidth="1"/>
    <col min="11" max="11" width="16.28515625" style="90" customWidth="1"/>
    <col min="12" max="12" width="13.5703125" style="90" customWidth="1"/>
    <col min="13" max="13" width="17.28515625" style="90" customWidth="1"/>
    <col min="14" max="14" width="12.140625" style="90" customWidth="1"/>
    <col min="15" max="15" width="15.5703125" style="90" customWidth="1"/>
    <col min="16" max="16" width="13.28515625" style="90" customWidth="1"/>
    <col min="17" max="17" width="12.140625" style="90" customWidth="1"/>
    <col min="18" max="18" width="14.7109375" style="90" customWidth="1"/>
    <col min="19" max="19" width="12.140625" style="90" customWidth="1"/>
    <col min="20" max="20" width="13.7109375" style="90" customWidth="1"/>
    <col min="21" max="21" width="16" style="90" customWidth="1"/>
    <col min="22" max="22" width="12.7109375" style="90" customWidth="1"/>
    <col min="23" max="23" width="15.7109375" style="90" customWidth="1"/>
    <col min="24" max="24" width="15" style="90" customWidth="1"/>
    <col min="25" max="25" width="15.7109375" style="90" customWidth="1"/>
    <col min="26" max="26" width="13.140625" style="90" customWidth="1"/>
    <col min="27" max="27" width="14" style="90" customWidth="1"/>
    <col min="28" max="28" width="14.140625" style="90" customWidth="1"/>
    <col min="29" max="29" width="15" style="90" customWidth="1"/>
    <col min="30" max="30" width="15.28515625" style="90" customWidth="1"/>
    <col min="31" max="31" width="15" style="90" customWidth="1"/>
    <col min="32" max="32" width="14" style="90" customWidth="1"/>
    <col min="33" max="33" width="15.7109375" style="90" customWidth="1"/>
    <col min="34" max="34" width="12.5703125" style="90" customWidth="1"/>
    <col min="35" max="35" width="17" style="90" customWidth="1"/>
    <col min="36" max="1025" width="9.140625" style="90" customWidth="1"/>
    <col min="1026" max="16384" width="9" style="90"/>
  </cols>
  <sheetData>
    <row r="1" spans="1:37">
      <c r="F1" s="86"/>
      <c r="G1" s="86"/>
    </row>
    <row r="2" spans="1:37">
      <c r="F2" s="86"/>
      <c r="G2" s="86"/>
    </row>
    <row r="3" spans="1:37">
      <c r="A3" s="91" t="s">
        <v>134</v>
      </c>
      <c r="B3" s="92"/>
      <c r="C3" s="92"/>
      <c r="F3" s="86"/>
      <c r="G3" s="86"/>
    </row>
    <row r="4" spans="1:37">
      <c r="F4" s="86"/>
      <c r="G4" s="86"/>
    </row>
    <row r="5" spans="1:37">
      <c r="A5" s="93"/>
    </row>
    <row r="6" spans="1:37">
      <c r="A6" s="93"/>
      <c r="D6" s="86"/>
      <c r="E6" s="86"/>
      <c r="F6" s="86"/>
      <c r="G6" s="8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86"/>
      <c r="AK6" s="86"/>
    </row>
    <row r="7" spans="1:37" ht="15" customHeight="1">
      <c r="A7" s="131" t="s">
        <v>0</v>
      </c>
      <c r="B7" s="132" t="s">
        <v>1</v>
      </c>
      <c r="C7" s="132" t="s">
        <v>2</v>
      </c>
      <c r="D7" s="87"/>
      <c r="E7" s="87"/>
      <c r="F7" s="87"/>
      <c r="G7" s="87"/>
      <c r="H7" s="88"/>
      <c r="I7" s="128"/>
      <c r="J7" s="128"/>
      <c r="K7" s="128"/>
      <c r="L7" s="128"/>
      <c r="M7" s="128"/>
      <c r="N7" s="128"/>
      <c r="O7" s="127"/>
      <c r="P7" s="127"/>
      <c r="Q7" s="127"/>
      <c r="R7" s="127"/>
      <c r="S7" s="127"/>
      <c r="T7" s="127"/>
      <c r="U7" s="127"/>
      <c r="V7" s="127"/>
      <c r="W7" s="127"/>
      <c r="X7" s="127"/>
      <c r="Y7" s="127"/>
      <c r="Z7" s="127"/>
      <c r="AA7" s="127"/>
      <c r="AB7" s="127"/>
      <c r="AC7" s="127"/>
      <c r="AD7" s="127"/>
      <c r="AE7" s="127"/>
      <c r="AF7" s="127"/>
      <c r="AG7" s="127"/>
      <c r="AH7" s="127"/>
      <c r="AI7" s="127"/>
      <c r="AJ7" s="86"/>
      <c r="AK7" s="86"/>
    </row>
    <row r="8" spans="1:37">
      <c r="A8" s="131"/>
      <c r="B8" s="132"/>
      <c r="C8" s="132"/>
      <c r="D8" s="87"/>
      <c r="E8" s="87" t="s">
        <v>125</v>
      </c>
      <c r="F8" s="87" t="s">
        <v>126</v>
      </c>
      <c r="G8" s="87" t="s">
        <v>127</v>
      </c>
      <c r="H8" s="88" t="s">
        <v>128</v>
      </c>
      <c r="I8" s="128"/>
      <c r="J8" s="128"/>
      <c r="K8" s="128"/>
      <c r="L8" s="128"/>
      <c r="M8" s="128"/>
      <c r="N8" s="128"/>
      <c r="O8" s="127"/>
      <c r="P8" s="127"/>
      <c r="Q8" s="127"/>
      <c r="R8" s="127"/>
      <c r="S8" s="127"/>
      <c r="T8" s="127"/>
      <c r="U8" s="127"/>
      <c r="V8" s="127"/>
      <c r="W8" s="127"/>
      <c r="X8" s="127"/>
      <c r="Y8" s="127"/>
      <c r="Z8" s="127"/>
      <c r="AA8" s="127"/>
      <c r="AB8" s="127"/>
      <c r="AC8" s="127"/>
      <c r="AD8" s="127"/>
      <c r="AE8" s="127"/>
      <c r="AF8" s="127"/>
      <c r="AG8" s="127"/>
      <c r="AH8" s="127"/>
      <c r="AI8" s="127"/>
      <c r="AJ8" s="86"/>
      <c r="AK8" s="86"/>
    </row>
    <row r="9" spans="1:37">
      <c r="A9" s="112">
        <v>0</v>
      </c>
      <c r="B9" s="112">
        <v>1</v>
      </c>
      <c r="C9" s="112">
        <v>2</v>
      </c>
      <c r="D9" s="87"/>
      <c r="E9" s="87"/>
      <c r="F9" s="87"/>
      <c r="G9" s="87"/>
      <c r="H9" s="87"/>
      <c r="I9" s="87"/>
      <c r="J9" s="87"/>
      <c r="K9" s="87"/>
      <c r="L9" s="87"/>
      <c r="M9" s="87"/>
      <c r="N9" s="87"/>
      <c r="O9" s="86"/>
      <c r="P9" s="86"/>
      <c r="Q9" s="86"/>
      <c r="R9" s="86"/>
      <c r="S9" s="86"/>
      <c r="T9" s="86"/>
      <c r="U9" s="86"/>
      <c r="V9" s="86"/>
      <c r="W9" s="86"/>
      <c r="X9" s="86"/>
      <c r="Y9" s="86"/>
      <c r="Z9" s="86"/>
      <c r="AA9" s="86"/>
      <c r="AB9" s="86"/>
      <c r="AC9" s="86"/>
      <c r="AD9" s="86"/>
      <c r="AE9" s="86"/>
      <c r="AF9" s="86"/>
      <c r="AG9" s="86"/>
      <c r="AH9" s="86"/>
      <c r="AI9" s="86"/>
      <c r="AJ9" s="86"/>
      <c r="AK9" s="86"/>
    </row>
    <row r="10" spans="1:37" ht="30">
      <c r="A10" s="94" t="s">
        <v>3</v>
      </c>
      <c r="B10" s="95">
        <v>72788263.909999996</v>
      </c>
      <c r="C10" s="95">
        <v>84042628.060000002</v>
      </c>
      <c r="D10" s="87">
        <f>E10+F10+G10+H10</f>
        <v>0</v>
      </c>
      <c r="E10" s="121"/>
      <c r="F10" s="121"/>
      <c r="G10" s="121"/>
      <c r="H10" s="87"/>
      <c r="I10" s="87"/>
      <c r="J10" s="87"/>
      <c r="K10" s="87"/>
      <c r="L10" s="87">
        <v>82874823.109999999</v>
      </c>
      <c r="M10" s="87">
        <f>C10-L10</f>
        <v>1167804.950000003</v>
      </c>
      <c r="N10" s="87"/>
      <c r="O10" s="86"/>
      <c r="P10" s="86"/>
      <c r="Q10" s="86"/>
      <c r="R10" s="86"/>
      <c r="S10" s="86"/>
      <c r="T10" s="86"/>
      <c r="U10" s="86"/>
      <c r="V10" s="86"/>
      <c r="W10" s="86"/>
      <c r="X10" s="86"/>
      <c r="Y10" s="86"/>
      <c r="Z10" s="86"/>
      <c r="AA10" s="86"/>
      <c r="AB10" s="86"/>
      <c r="AC10" s="86"/>
      <c r="AD10" s="86"/>
      <c r="AE10" s="86"/>
      <c r="AF10" s="86"/>
      <c r="AG10" s="86"/>
      <c r="AH10" s="86"/>
      <c r="AI10" s="86"/>
      <c r="AJ10" s="86"/>
      <c r="AK10" s="86"/>
    </row>
    <row r="11" spans="1:37">
      <c r="A11" s="96" t="s">
        <v>4</v>
      </c>
      <c r="B11" s="95">
        <v>540278262.23000002</v>
      </c>
      <c r="C11" s="95">
        <v>680072728.88</v>
      </c>
      <c r="D11" s="87">
        <f t="shared" ref="D11:D13" si="0">E11+F11+G11+H11</f>
        <v>32765741.100000001</v>
      </c>
      <c r="E11" s="121"/>
      <c r="F11" s="121"/>
      <c r="G11" s="121"/>
      <c r="H11" s="87">
        <v>32765741.100000001</v>
      </c>
      <c r="I11" s="87"/>
      <c r="J11" s="87">
        <f>C11-B11</f>
        <v>139794466.64999998</v>
      </c>
      <c r="K11" s="87"/>
      <c r="L11" s="87">
        <v>618058970.73000002</v>
      </c>
      <c r="M11" s="87">
        <f t="shared" ref="M11:M13" si="1">C11-L11</f>
        <v>62013758.149999976</v>
      </c>
      <c r="N11" s="87"/>
      <c r="O11" s="86"/>
      <c r="P11" s="86"/>
      <c r="Q11" s="86"/>
      <c r="R11" s="86"/>
      <c r="S11" s="86"/>
      <c r="T11" s="86"/>
      <c r="U11" s="86"/>
      <c r="V11" s="86"/>
      <c r="W11" s="86"/>
      <c r="X11" s="86"/>
      <c r="Y11" s="86"/>
      <c r="Z11" s="86"/>
      <c r="AA11" s="86"/>
      <c r="AB11" s="86"/>
      <c r="AC11" s="86"/>
      <c r="AD11" s="86"/>
      <c r="AE11" s="86"/>
      <c r="AF11" s="86"/>
      <c r="AG11" s="86"/>
      <c r="AH11" s="86"/>
      <c r="AI11" s="86"/>
      <c r="AJ11" s="86"/>
      <c r="AK11" s="86"/>
    </row>
    <row r="12" spans="1:37" ht="60">
      <c r="A12" s="94" t="s">
        <v>5</v>
      </c>
      <c r="B12" s="95">
        <v>118530525.68000001</v>
      </c>
      <c r="C12" s="95">
        <v>138733331.16999999</v>
      </c>
      <c r="D12" s="87">
        <f t="shared" si="0"/>
        <v>13854381.93</v>
      </c>
      <c r="E12" s="121"/>
      <c r="F12" s="121"/>
      <c r="G12" s="121"/>
      <c r="H12" s="87">
        <f>13851881.93+2500</f>
        <v>13854381.93</v>
      </c>
      <c r="I12" s="87"/>
      <c r="J12" s="87"/>
      <c r="K12" s="87"/>
      <c r="L12" s="87">
        <v>122591090</v>
      </c>
      <c r="M12" s="87">
        <f t="shared" si="1"/>
        <v>16142241.169999987</v>
      </c>
      <c r="N12" s="87"/>
      <c r="O12" s="86"/>
      <c r="P12" s="86"/>
      <c r="Q12" s="86"/>
      <c r="R12" s="86"/>
      <c r="S12" s="86"/>
      <c r="T12" s="86"/>
      <c r="U12" s="86"/>
      <c r="V12" s="86"/>
      <c r="W12" s="86"/>
      <c r="X12" s="86"/>
      <c r="Y12" s="86"/>
      <c r="Z12" s="86"/>
      <c r="AA12" s="86"/>
      <c r="AB12" s="86"/>
      <c r="AC12" s="86"/>
      <c r="AD12" s="86"/>
      <c r="AE12" s="86"/>
      <c r="AF12" s="86"/>
      <c r="AG12" s="86"/>
      <c r="AH12" s="86"/>
      <c r="AI12" s="86"/>
      <c r="AJ12" s="86"/>
      <c r="AK12" s="86"/>
    </row>
    <row r="13" spans="1:37" ht="105">
      <c r="A13" s="94" t="s">
        <v>6</v>
      </c>
      <c r="B13" s="95">
        <v>7371911.2400000002</v>
      </c>
      <c r="C13" s="95">
        <v>10038995.01</v>
      </c>
      <c r="D13" s="87">
        <f t="shared" si="0"/>
        <v>1434035.68</v>
      </c>
      <c r="E13" s="121"/>
      <c r="F13" s="121"/>
      <c r="G13" s="121"/>
      <c r="H13" s="87">
        <v>1434035.68</v>
      </c>
      <c r="I13" s="87"/>
      <c r="J13" s="87"/>
      <c r="K13" s="87"/>
      <c r="L13" s="87">
        <v>8686870.2100000009</v>
      </c>
      <c r="M13" s="87">
        <f t="shared" si="1"/>
        <v>1352124.7999999989</v>
      </c>
      <c r="N13" s="87"/>
      <c r="O13" s="86"/>
      <c r="P13" s="86"/>
      <c r="Q13" s="86"/>
      <c r="R13" s="86"/>
      <c r="S13" s="86"/>
      <c r="T13" s="86"/>
      <c r="U13" s="86"/>
      <c r="V13" s="86"/>
      <c r="W13" s="86"/>
      <c r="X13" s="86"/>
      <c r="Y13" s="86"/>
      <c r="Z13" s="86"/>
      <c r="AA13" s="86"/>
      <c r="AB13" s="86"/>
      <c r="AC13" s="86"/>
      <c r="AD13" s="86"/>
      <c r="AE13" s="86"/>
      <c r="AF13" s="86"/>
      <c r="AG13" s="86"/>
      <c r="AH13" s="86"/>
      <c r="AI13" s="86"/>
      <c r="AJ13" s="86"/>
      <c r="AK13" s="86"/>
    </row>
    <row r="15" spans="1:37">
      <c r="H15" s="89"/>
      <c r="I15" s="87" t="s">
        <v>125</v>
      </c>
      <c r="J15" s="87" t="s">
        <v>126</v>
      </c>
      <c r="K15" s="87" t="s">
        <v>127</v>
      </c>
      <c r="L15" s="88" t="s">
        <v>128</v>
      </c>
      <c r="M15" s="89"/>
    </row>
    <row r="16" spans="1:37" ht="15.75" customHeight="1">
      <c r="A16" s="131" t="s">
        <v>0</v>
      </c>
      <c r="B16" s="129" t="s">
        <v>7</v>
      </c>
      <c r="C16" s="129"/>
      <c r="D16" s="129"/>
      <c r="E16" s="129"/>
      <c r="F16" s="129"/>
      <c r="G16" s="129"/>
      <c r="H16" s="89"/>
      <c r="I16" s="89"/>
      <c r="J16" s="89"/>
      <c r="K16" s="89"/>
      <c r="L16" s="89"/>
      <c r="M16" s="89"/>
    </row>
    <row r="17" spans="1:13" ht="38.25">
      <c r="A17" s="131"/>
      <c r="B17" s="97" t="s">
        <v>8</v>
      </c>
      <c r="C17" s="97" t="s">
        <v>9</v>
      </c>
      <c r="D17" s="98" t="s">
        <v>10</v>
      </c>
      <c r="E17" s="97" t="s">
        <v>11</v>
      </c>
      <c r="F17" s="97" t="s">
        <v>12</v>
      </c>
      <c r="G17" s="98" t="s">
        <v>13</v>
      </c>
      <c r="H17" s="89"/>
      <c r="I17" s="89"/>
      <c r="J17" s="89"/>
      <c r="K17" s="89"/>
      <c r="L17" s="89"/>
      <c r="M17" s="89"/>
    </row>
    <row r="18" spans="1:13">
      <c r="A18" s="99">
        <v>0</v>
      </c>
      <c r="B18" s="99" t="s">
        <v>14</v>
      </c>
      <c r="C18" s="99">
        <v>2</v>
      </c>
      <c r="D18" s="99">
        <v>3</v>
      </c>
      <c r="E18" s="99">
        <v>4</v>
      </c>
      <c r="F18" s="99">
        <v>5</v>
      </c>
      <c r="G18" s="99">
        <v>6</v>
      </c>
      <c r="H18" s="89"/>
      <c r="I18" s="89"/>
      <c r="J18" s="89"/>
      <c r="K18" s="89"/>
      <c r="L18" s="89"/>
      <c r="M18" s="89"/>
    </row>
    <row r="19" spans="1:13" ht="30">
      <c r="A19" s="94" t="s">
        <v>3</v>
      </c>
      <c r="B19" s="95">
        <f>C19+D19+E19+F19+G19</f>
        <v>11406344.75</v>
      </c>
      <c r="C19" s="95"/>
      <c r="D19" s="95">
        <v>1129285.51</v>
      </c>
      <c r="E19" s="95"/>
      <c r="F19" s="95"/>
      <c r="G19" s="95">
        <f>12409102.14-2132042.9</f>
        <v>10277059.24</v>
      </c>
      <c r="H19" s="89">
        <f>I19+J19+K19+L19</f>
        <v>10230859.24</v>
      </c>
      <c r="I19" s="89">
        <v>10230859.24</v>
      </c>
      <c r="J19" s="89"/>
      <c r="K19" s="89"/>
      <c r="L19" s="89"/>
      <c r="M19" s="89"/>
    </row>
    <row r="20" spans="1:13" ht="15.75">
      <c r="A20" s="96" t="s">
        <v>4</v>
      </c>
      <c r="B20" s="95">
        <f t="shared" ref="B20:B22" si="2">C20+D20+E20+F20+G20</f>
        <v>140551291.40000001</v>
      </c>
      <c r="C20" s="95"/>
      <c r="D20" s="95">
        <v>3975573.35</v>
      </c>
      <c r="E20" s="95"/>
      <c r="F20" s="95"/>
      <c r="G20" s="120">
        <f>136575718.05</f>
        <v>136575718.05000001</v>
      </c>
      <c r="H20" s="89">
        <f t="shared" ref="H20:H22" si="3">I20+J20+K20+L20</f>
        <v>88727095.159999996</v>
      </c>
      <c r="I20" s="89">
        <f>38075078.09+46938248.79</f>
        <v>85013326.879999995</v>
      </c>
      <c r="J20" s="89"/>
      <c r="K20" s="89">
        <v>543365.06000000006</v>
      </c>
      <c r="L20" s="89">
        <v>3170403.22</v>
      </c>
      <c r="M20" s="89"/>
    </row>
    <row r="21" spans="1:13" ht="60">
      <c r="A21" s="94" t="s">
        <v>5</v>
      </c>
      <c r="B21" s="95">
        <f t="shared" si="2"/>
        <v>37166265.590000004</v>
      </c>
      <c r="C21" s="95"/>
      <c r="D21" s="95">
        <v>17820951.82</v>
      </c>
      <c r="E21" s="95">
        <v>601879.85</v>
      </c>
      <c r="F21" s="95"/>
      <c r="G21" s="95">
        <v>18743433.920000002</v>
      </c>
      <c r="H21" s="89">
        <f t="shared" si="3"/>
        <v>11168830</v>
      </c>
      <c r="I21" s="89">
        <f>7289956.4+3637525.93</f>
        <v>10927482.33</v>
      </c>
      <c r="J21" s="89"/>
      <c r="K21" s="89">
        <v>170744.97</v>
      </c>
      <c r="L21" s="89">
        <v>70602.7</v>
      </c>
      <c r="M21" s="89"/>
    </row>
    <row r="22" spans="1:13" ht="105">
      <c r="A22" s="94" t="s">
        <v>6</v>
      </c>
      <c r="B22" s="95">
        <f t="shared" si="2"/>
        <v>2736964.02</v>
      </c>
      <c r="C22" s="95"/>
      <c r="D22" s="95">
        <v>658202.01</v>
      </c>
      <c r="E22" s="95">
        <v>5638.68</v>
      </c>
      <c r="F22" s="95"/>
      <c r="G22" s="95">
        <v>2073123.33</v>
      </c>
      <c r="H22" s="89">
        <f t="shared" si="3"/>
        <v>2047749.1199999999</v>
      </c>
      <c r="I22" s="89">
        <v>2027222.38</v>
      </c>
      <c r="J22" s="89"/>
      <c r="K22" s="89">
        <v>20526.740000000002</v>
      </c>
      <c r="L22" s="89"/>
      <c r="M22" s="89"/>
    </row>
    <row r="25" spans="1:13" ht="16.5" customHeight="1">
      <c r="A25" s="131" t="s">
        <v>0</v>
      </c>
      <c r="B25" s="130" t="s">
        <v>15</v>
      </c>
      <c r="C25" s="130"/>
      <c r="D25" s="130"/>
      <c r="E25" s="130"/>
      <c r="F25" s="130"/>
      <c r="G25" s="130"/>
    </row>
    <row r="26" spans="1:13" ht="25.5">
      <c r="A26" s="131"/>
      <c r="B26" s="100" t="s">
        <v>16</v>
      </c>
      <c r="C26" s="100" t="s">
        <v>9</v>
      </c>
      <c r="D26" s="100" t="s">
        <v>17</v>
      </c>
      <c r="E26" s="100" t="s">
        <v>18</v>
      </c>
      <c r="F26" s="100" t="s">
        <v>19</v>
      </c>
      <c r="G26" s="100" t="s">
        <v>13</v>
      </c>
    </row>
    <row r="27" spans="1:13">
      <c r="A27" s="99">
        <v>0</v>
      </c>
      <c r="B27" s="99" t="s">
        <v>14</v>
      </c>
      <c r="C27" s="99">
        <v>2</v>
      </c>
      <c r="D27" s="99">
        <v>3</v>
      </c>
      <c r="E27" s="99">
        <v>4</v>
      </c>
      <c r="F27" s="99">
        <v>5</v>
      </c>
      <c r="G27" s="99">
        <v>6</v>
      </c>
    </row>
    <row r="28" spans="1:13" ht="30">
      <c r="A28" s="94" t="s">
        <v>3</v>
      </c>
      <c r="B28" s="95">
        <f>C28+D28+E28+F28+G28</f>
        <v>151980.60000000009</v>
      </c>
      <c r="C28" s="95"/>
      <c r="D28" s="95"/>
      <c r="E28" s="95"/>
      <c r="F28" s="113">
        <f>2284023.5-2132042.9</f>
        <v>151980.60000000009</v>
      </c>
      <c r="G28" s="113"/>
      <c r="H28" s="89">
        <f t="shared" ref="H28:H31" si="4">I28+J28+K28+L28</f>
        <v>77000</v>
      </c>
      <c r="I28" s="89">
        <v>77000</v>
      </c>
      <c r="J28" s="89"/>
      <c r="K28" s="89"/>
      <c r="L28" s="89"/>
    </row>
    <row r="29" spans="1:13" ht="15.75">
      <c r="A29" s="96" t="s">
        <v>4</v>
      </c>
      <c r="B29" s="95">
        <f t="shared" ref="B29:B31" si="5">C29+D29+E29+F29+G29</f>
        <v>756824.75</v>
      </c>
      <c r="C29" s="95"/>
      <c r="D29" s="120">
        <v>756824.75</v>
      </c>
      <c r="E29" s="95"/>
      <c r="F29" s="95"/>
      <c r="G29" s="120"/>
      <c r="H29" s="89">
        <f t="shared" si="4"/>
        <v>0</v>
      </c>
      <c r="I29" s="89"/>
      <c r="J29" s="89"/>
      <c r="K29" s="89"/>
      <c r="L29" s="89"/>
    </row>
    <row r="30" spans="1:13" ht="60">
      <c r="A30" s="94" t="s">
        <v>5</v>
      </c>
      <c r="B30" s="95">
        <f t="shared" si="5"/>
        <v>16963460.100000001</v>
      </c>
      <c r="C30" s="95"/>
      <c r="D30" s="95">
        <v>2194311.79</v>
      </c>
      <c r="E30" s="95"/>
      <c r="F30" s="95"/>
      <c r="G30" s="95">
        <v>14769148.310000001</v>
      </c>
      <c r="H30" s="89">
        <f t="shared" si="4"/>
        <v>97187.69</v>
      </c>
      <c r="I30" s="89"/>
      <c r="J30" s="89"/>
      <c r="K30" s="89">
        <v>65036.69</v>
      </c>
      <c r="L30" s="89">
        <v>32151</v>
      </c>
    </row>
    <row r="31" spans="1:13" ht="105">
      <c r="A31" s="94" t="s">
        <v>6</v>
      </c>
      <c r="B31" s="95">
        <f t="shared" si="5"/>
        <v>69880.25</v>
      </c>
      <c r="C31" s="95"/>
      <c r="D31" s="95">
        <v>14568.55</v>
      </c>
      <c r="E31" s="95"/>
      <c r="F31" s="95"/>
      <c r="G31" s="95">
        <v>55311.7</v>
      </c>
      <c r="H31" s="89">
        <f t="shared" si="4"/>
        <v>10170.18</v>
      </c>
      <c r="I31" s="89"/>
      <c r="J31" s="89"/>
      <c r="K31" s="89">
        <v>2600</v>
      </c>
      <c r="L31" s="89">
        <v>7570.18</v>
      </c>
    </row>
    <row r="35" spans="1:11" ht="46.5" customHeight="1">
      <c r="A35" s="134" t="s">
        <v>154</v>
      </c>
      <c r="B35" s="134"/>
      <c r="C35" s="134"/>
      <c r="D35" s="134"/>
      <c r="E35" s="134"/>
      <c r="F35" s="134"/>
      <c r="G35" s="134"/>
      <c r="H35" s="102"/>
      <c r="I35" s="114"/>
      <c r="J35"/>
      <c r="K35"/>
    </row>
    <row r="36" spans="1:11" ht="54.75" customHeight="1">
      <c r="A36" s="134" t="s">
        <v>155</v>
      </c>
      <c r="B36" s="134"/>
      <c r="C36" s="134"/>
      <c r="D36" s="134"/>
      <c r="E36" s="134"/>
      <c r="F36" s="134"/>
      <c r="G36" s="134"/>
      <c r="H36"/>
      <c r="I36"/>
      <c r="J36"/>
      <c r="K36"/>
    </row>
    <row r="37" spans="1:11" ht="48" customHeight="1">
      <c r="A37" s="134" t="s">
        <v>156</v>
      </c>
      <c r="B37" s="134"/>
      <c r="C37" s="134"/>
      <c r="D37" s="134"/>
      <c r="E37" s="134"/>
      <c r="F37" s="134"/>
      <c r="G37" s="134"/>
      <c r="H37"/>
      <c r="I37"/>
      <c r="J37"/>
      <c r="K37"/>
    </row>
    <row r="38" spans="1:11" ht="36.75" customHeight="1">
      <c r="A38" s="134" t="s">
        <v>133</v>
      </c>
      <c r="B38" s="135"/>
      <c r="C38" s="135"/>
      <c r="D38" s="135"/>
      <c r="E38" s="135"/>
      <c r="F38" s="135"/>
      <c r="G38" s="135"/>
      <c r="H38"/>
      <c r="I38"/>
      <c r="J38"/>
      <c r="K38"/>
    </row>
    <row r="39" spans="1:11" ht="15.75">
      <c r="A39" s="101"/>
      <c r="B39"/>
      <c r="C39"/>
      <c r="D39"/>
      <c r="E39"/>
      <c r="F39"/>
      <c r="G39"/>
      <c r="H39"/>
      <c r="I39"/>
      <c r="J39"/>
      <c r="K39"/>
    </row>
    <row r="40" spans="1:11" ht="15.75">
      <c r="A40" s="101"/>
      <c r="B40"/>
      <c r="C40"/>
      <c r="D40"/>
      <c r="E40"/>
      <c r="F40"/>
      <c r="G40"/>
      <c r="H40"/>
      <c r="I40"/>
      <c r="J40"/>
      <c r="K40"/>
    </row>
    <row r="41" spans="1:11" ht="15.75">
      <c r="A41" s="133" t="s">
        <v>129</v>
      </c>
      <c r="B41" s="133"/>
      <c r="C41" s="133"/>
      <c r="D41" s="133"/>
      <c r="E41" s="133"/>
      <c r="F41" s="133"/>
      <c r="G41" s="133"/>
      <c r="H41"/>
      <c r="I41"/>
      <c r="J41"/>
      <c r="K41"/>
    </row>
    <row r="42" spans="1:11" ht="15.75">
      <c r="A42" s="133" t="s">
        <v>130</v>
      </c>
      <c r="B42" s="133"/>
      <c r="C42" s="133"/>
      <c r="D42" s="133"/>
      <c r="E42" s="133"/>
      <c r="F42" s="133"/>
      <c r="G42" s="133"/>
      <c r="H42"/>
      <c r="I42"/>
      <c r="J42"/>
      <c r="K42"/>
    </row>
    <row r="43" spans="1:11" ht="15.75">
      <c r="A43" s="101"/>
      <c r="B43"/>
      <c r="C43"/>
      <c r="D43"/>
      <c r="E43"/>
      <c r="F43"/>
      <c r="G43"/>
      <c r="H43"/>
      <c r="I43"/>
      <c r="J43"/>
      <c r="K43"/>
    </row>
    <row r="44" spans="1:11">
      <c r="A44"/>
      <c r="B44"/>
      <c r="C44"/>
      <c r="D44"/>
      <c r="E44"/>
      <c r="F44"/>
      <c r="G44"/>
      <c r="H44"/>
      <c r="I44"/>
      <c r="J44"/>
    </row>
    <row r="45" spans="1:11" ht="15.75">
      <c r="A45"/>
      <c r="B45"/>
      <c r="C45"/>
      <c r="D45"/>
      <c r="E45" s="133" t="s">
        <v>131</v>
      </c>
      <c r="F45" s="133"/>
      <c r="G45"/>
      <c r="H45"/>
      <c r="I45"/>
      <c r="K45"/>
    </row>
    <row r="46" spans="1:11" ht="15.75">
      <c r="E46" s="133" t="s">
        <v>132</v>
      </c>
      <c r="F46" s="133"/>
    </row>
    <row r="76" spans="1:10">
      <c r="A76" s="95"/>
      <c r="B76" s="95"/>
      <c r="C76" s="95" t="s">
        <v>146</v>
      </c>
      <c r="D76" s="95"/>
      <c r="E76" s="95"/>
      <c r="F76" s="95"/>
      <c r="G76" s="95" t="s">
        <v>147</v>
      </c>
      <c r="H76" s="95"/>
      <c r="I76" s="95"/>
      <c r="J76" s="95"/>
    </row>
    <row r="77" spans="1:10">
      <c r="A77" s="95" t="s">
        <v>148</v>
      </c>
      <c r="B77" s="95" t="s">
        <v>149</v>
      </c>
      <c r="C77" s="95" t="s">
        <v>150</v>
      </c>
      <c r="D77" s="95" t="s">
        <v>151</v>
      </c>
      <c r="E77" s="95" t="s">
        <v>152</v>
      </c>
      <c r="F77" s="95" t="s">
        <v>153</v>
      </c>
      <c r="G77" s="95" t="s">
        <v>150</v>
      </c>
      <c r="H77" s="95" t="s">
        <v>151</v>
      </c>
      <c r="I77" s="95" t="s">
        <v>152</v>
      </c>
      <c r="J77" s="95" t="s">
        <v>153</v>
      </c>
    </row>
    <row r="78" spans="1:10">
      <c r="A78" s="95">
        <v>211</v>
      </c>
      <c r="B78" s="95" t="s">
        <v>125</v>
      </c>
      <c r="C78" s="95">
        <v>37470595.020000003</v>
      </c>
      <c r="D78" s="95">
        <v>361616.06</v>
      </c>
      <c r="E78" s="95">
        <v>2258742.9</v>
      </c>
      <c r="F78" s="95">
        <v>35573468.18</v>
      </c>
      <c r="G78" s="95">
        <v>70486244.950000003</v>
      </c>
      <c r="H78" s="95">
        <v>13538387.65</v>
      </c>
      <c r="I78" s="95">
        <v>2284023.5</v>
      </c>
      <c r="J78" s="95">
        <v>81740609.099999994</v>
      </c>
    </row>
    <row r="79" spans="1:10">
      <c r="A79" s="95"/>
      <c r="B79" s="95"/>
      <c r="C79" s="95">
        <v>33015649.93</v>
      </c>
      <c r="D79" s="95">
        <v>13151490.99</v>
      </c>
      <c r="E79" s="95"/>
      <c r="F79" s="95">
        <v>46167140.920000002</v>
      </c>
      <c r="G79" s="95"/>
      <c r="H79" s="95"/>
      <c r="I79" s="95"/>
      <c r="J79" s="95">
        <v>0</v>
      </c>
    </row>
    <row r="80" spans="1:10">
      <c r="A80" s="95"/>
      <c r="B80" s="95"/>
      <c r="C80" s="95">
        <v>70486244.950000003</v>
      </c>
      <c r="D80" s="95">
        <v>13513107.050000001</v>
      </c>
      <c r="E80" s="95">
        <v>2258742.9</v>
      </c>
      <c r="F80" s="95">
        <v>81740609.099999994</v>
      </c>
      <c r="G80" s="95">
        <v>70486244.950000003</v>
      </c>
      <c r="H80" s="95">
        <v>13538387.65</v>
      </c>
      <c r="I80" s="95">
        <v>2284023.5</v>
      </c>
      <c r="J80" s="95">
        <v>81740609.099999994</v>
      </c>
    </row>
    <row r="81" spans="1:13">
      <c r="A81" s="95"/>
      <c r="B81" s="95" t="s">
        <v>127</v>
      </c>
      <c r="C81" s="95">
        <v>2302018.96</v>
      </c>
      <c r="D81" s="95"/>
      <c r="E81" s="95"/>
      <c r="F81" s="95">
        <v>2302018.96</v>
      </c>
      <c r="G81" s="95">
        <v>2302018.96</v>
      </c>
      <c r="H81" s="95"/>
      <c r="I81" s="95"/>
      <c r="J81" s="95">
        <v>2302018.96</v>
      </c>
    </row>
    <row r="82" spans="1:13" s="122" customFormat="1">
      <c r="A82" s="123"/>
      <c r="B82" s="123"/>
      <c r="C82" s="123">
        <v>72788263.909999996</v>
      </c>
      <c r="D82" s="123">
        <v>13513107.050000001</v>
      </c>
      <c r="E82" s="123">
        <v>2258742.9</v>
      </c>
      <c r="F82" s="123">
        <v>84042628.060000002</v>
      </c>
      <c r="G82" s="123">
        <f>G80+G81</f>
        <v>72788263.909999996</v>
      </c>
      <c r="H82" s="123">
        <f t="shared" ref="H82:J82" si="6">H80+H81</f>
        <v>13538387.65</v>
      </c>
      <c r="I82" s="123">
        <f t="shared" si="6"/>
        <v>2284023.5</v>
      </c>
      <c r="J82" s="123">
        <f t="shared" si="6"/>
        <v>84042628.059999987</v>
      </c>
    </row>
    <row r="83" spans="1:13">
      <c r="A83" s="95">
        <v>212</v>
      </c>
      <c r="B83" s="95" t="s">
        <v>125</v>
      </c>
      <c r="C83" s="95">
        <v>484956974.81999999</v>
      </c>
      <c r="D83" s="95">
        <v>136656773.27000001</v>
      </c>
      <c r="E83" s="95">
        <v>731611.03</v>
      </c>
      <c r="F83" s="95">
        <v>620882137.05999994</v>
      </c>
      <c r="G83" s="95">
        <v>484956974.81999999</v>
      </c>
      <c r="H83" s="95">
        <v>136681986.99000001</v>
      </c>
      <c r="I83" s="95">
        <v>756824.75</v>
      </c>
      <c r="J83" s="95">
        <v>620882137.05999994</v>
      </c>
    </row>
    <row r="84" spans="1:13">
      <c r="A84" s="95"/>
      <c r="B84" s="95" t="s">
        <v>127</v>
      </c>
      <c r="C84" s="95">
        <v>22555546.309999999</v>
      </c>
      <c r="D84" s="95">
        <v>551936.18999999994</v>
      </c>
      <c r="E84" s="95"/>
      <c r="F84" s="95">
        <v>23107482.5</v>
      </c>
      <c r="G84" s="95">
        <v>22555546.309999999</v>
      </c>
      <c r="H84" s="95">
        <v>551936.18999999994</v>
      </c>
      <c r="I84" s="95"/>
      <c r="J84" s="95">
        <v>23107482.5</v>
      </c>
    </row>
    <row r="85" spans="1:13">
      <c r="A85" s="95"/>
      <c r="B85" s="95" t="s">
        <v>128</v>
      </c>
      <c r="C85" s="95">
        <v>32765741.100000001</v>
      </c>
      <c r="D85" s="95">
        <v>3317368.22</v>
      </c>
      <c r="E85" s="95"/>
      <c r="F85" s="95">
        <v>36083109.32</v>
      </c>
      <c r="G85" s="95">
        <v>32765741.100000001</v>
      </c>
      <c r="H85" s="95">
        <v>3317368.22</v>
      </c>
      <c r="I85" s="95"/>
      <c r="J85" s="95">
        <v>36083109.32</v>
      </c>
    </row>
    <row r="86" spans="1:13" s="122" customFormat="1">
      <c r="A86" s="123"/>
      <c r="B86" s="123"/>
      <c r="C86" s="123">
        <v>540278262.23000002</v>
      </c>
      <c r="D86" s="123">
        <v>140526077.68000001</v>
      </c>
      <c r="E86" s="123">
        <v>731611.03</v>
      </c>
      <c r="F86" s="123">
        <v>680072728.88</v>
      </c>
      <c r="G86" s="123">
        <f>SUM(G83:G85)</f>
        <v>540278262.23000002</v>
      </c>
      <c r="H86" s="123">
        <f t="shared" ref="H86:J86" si="7">SUM(H83:H85)</f>
        <v>140551291.40000001</v>
      </c>
      <c r="I86" s="123">
        <f t="shared" si="7"/>
        <v>756824.75</v>
      </c>
      <c r="J86" s="123">
        <f t="shared" si="7"/>
        <v>680072728.88</v>
      </c>
    </row>
    <row r="87" spans="1:13">
      <c r="A87" s="95">
        <v>213</v>
      </c>
      <c r="B87" s="95" t="s">
        <v>125</v>
      </c>
      <c r="C87" s="95">
        <v>103839786.76000001</v>
      </c>
      <c r="D87" s="95">
        <v>36589778.219999999</v>
      </c>
      <c r="E87" s="95">
        <v>16733432.710000001</v>
      </c>
      <c r="F87" s="95">
        <v>123696132.27</v>
      </c>
      <c r="G87" s="95">
        <v>103839786.76000001</v>
      </c>
      <c r="H87" s="95">
        <v>36722617.920000002</v>
      </c>
      <c r="I87" s="95">
        <v>16866272.41</v>
      </c>
      <c r="J87" s="95">
        <v>123696132.27</v>
      </c>
      <c r="L87" s="90">
        <v>-132839.70000000001</v>
      </c>
      <c r="M87" s="90">
        <v>-132839.70000000001</v>
      </c>
    </row>
    <row r="88" spans="1:13">
      <c r="A88" s="95"/>
      <c r="B88" s="95" t="s">
        <v>126</v>
      </c>
      <c r="C88" s="95">
        <v>211892.54</v>
      </c>
      <c r="D88" s="95"/>
      <c r="E88" s="95"/>
      <c r="F88" s="95">
        <v>211892.54</v>
      </c>
      <c r="G88" s="95">
        <v>211892.54</v>
      </c>
      <c r="H88" s="95"/>
      <c r="I88" s="95"/>
      <c r="J88" s="95">
        <v>211892.54</v>
      </c>
    </row>
    <row r="89" spans="1:13">
      <c r="A89" s="95"/>
      <c r="B89" s="95" t="s">
        <v>127</v>
      </c>
      <c r="C89" s="95">
        <v>624464.44999999995</v>
      </c>
      <c r="D89" s="95">
        <v>170744.97</v>
      </c>
      <c r="E89" s="95">
        <v>65036.69</v>
      </c>
      <c r="F89" s="95">
        <v>730172.73</v>
      </c>
      <c r="G89" s="95">
        <v>624464.44999999995</v>
      </c>
      <c r="H89" s="95">
        <v>170744.97</v>
      </c>
      <c r="I89" s="95">
        <v>65036.69</v>
      </c>
      <c r="J89" s="95">
        <v>730172.73</v>
      </c>
    </row>
    <row r="90" spans="1:13">
      <c r="A90" s="95"/>
      <c r="B90" s="95" t="s">
        <v>128</v>
      </c>
      <c r="C90" s="95">
        <v>13854381.93</v>
      </c>
      <c r="D90" s="95">
        <v>272902.7</v>
      </c>
      <c r="E90" s="95">
        <v>32151</v>
      </c>
      <c r="F90" s="95">
        <v>14095133.630000001</v>
      </c>
      <c r="G90" s="95">
        <v>13854381.93</v>
      </c>
      <c r="H90" s="95">
        <v>272902.7</v>
      </c>
      <c r="I90" s="95">
        <v>32151</v>
      </c>
      <c r="J90" s="95">
        <v>14095133.630000001</v>
      </c>
    </row>
    <row r="91" spans="1:13" s="122" customFormat="1">
      <c r="A91" s="123"/>
      <c r="B91" s="123"/>
      <c r="C91" s="123">
        <v>118530525.68000001</v>
      </c>
      <c r="D91" s="123">
        <v>37033425.890000001</v>
      </c>
      <c r="E91" s="123">
        <v>16830620.399999999</v>
      </c>
      <c r="F91" s="123">
        <v>138733331.16999999</v>
      </c>
      <c r="G91" s="123">
        <f>SUM(G87:G90)</f>
        <v>118530525.68000001</v>
      </c>
      <c r="H91" s="123">
        <f t="shared" ref="H91:J91" si="8">SUM(H87:H90)</f>
        <v>37166265.590000004</v>
      </c>
      <c r="I91" s="123">
        <f t="shared" si="8"/>
        <v>16963460.100000001</v>
      </c>
      <c r="J91" s="123">
        <f t="shared" si="8"/>
        <v>138733331.17000002</v>
      </c>
    </row>
    <row r="92" spans="1:13">
      <c r="A92" s="95">
        <v>214</v>
      </c>
      <c r="B92" s="95" t="s">
        <v>125</v>
      </c>
      <c r="C92" s="95">
        <v>5541352.4500000002</v>
      </c>
      <c r="D92" s="95">
        <v>2699400.33</v>
      </c>
      <c r="E92" s="95">
        <v>55311.7</v>
      </c>
      <c r="F92" s="95">
        <v>8185441.0800000001</v>
      </c>
      <c r="G92" s="95">
        <v>5541352.4500000002</v>
      </c>
      <c r="H92" s="95">
        <v>2699400.33</v>
      </c>
      <c r="I92" s="95">
        <v>55311.7</v>
      </c>
      <c r="J92" s="95">
        <v>8185441.0800000001</v>
      </c>
    </row>
    <row r="93" spans="1:13">
      <c r="A93" s="95"/>
      <c r="B93" s="95" t="s">
        <v>126</v>
      </c>
      <c r="C93" s="95">
        <v>0</v>
      </c>
      <c r="D93" s="95">
        <v>0</v>
      </c>
      <c r="E93" s="95">
        <v>0</v>
      </c>
      <c r="F93" s="95">
        <v>0</v>
      </c>
      <c r="G93" s="95"/>
      <c r="H93" s="95"/>
      <c r="I93" s="95"/>
      <c r="J93" s="95">
        <v>0</v>
      </c>
    </row>
    <row r="94" spans="1:13">
      <c r="A94" s="95"/>
      <c r="B94" s="95" t="s">
        <v>127</v>
      </c>
      <c r="C94" s="95">
        <v>396523.11</v>
      </c>
      <c r="D94" s="95">
        <v>37563.69</v>
      </c>
      <c r="E94" s="95">
        <v>6998.37</v>
      </c>
      <c r="F94" s="95">
        <v>427088.43</v>
      </c>
      <c r="G94" s="95">
        <v>396523.11</v>
      </c>
      <c r="H94" s="95">
        <v>37563.69</v>
      </c>
      <c r="I94" s="95">
        <v>6998.37</v>
      </c>
      <c r="J94" s="95">
        <v>427088.43</v>
      </c>
    </row>
    <row r="95" spans="1:13">
      <c r="A95" s="95"/>
      <c r="B95" s="95" t="s">
        <v>128</v>
      </c>
      <c r="C95" s="95">
        <v>1434035.68</v>
      </c>
      <c r="D95" s="95"/>
      <c r="E95" s="95">
        <v>7570.18</v>
      </c>
      <c r="F95" s="95">
        <v>1426465.5</v>
      </c>
      <c r="G95" s="95">
        <v>1434035.68</v>
      </c>
      <c r="H95" s="95"/>
      <c r="I95" s="95">
        <v>7570.18</v>
      </c>
      <c r="J95" s="95">
        <v>1426465.5</v>
      </c>
    </row>
    <row r="96" spans="1:13">
      <c r="A96" s="123"/>
      <c r="B96" s="123"/>
      <c r="C96" s="123">
        <v>7371911.2400000002</v>
      </c>
      <c r="D96" s="123">
        <v>2736964.02</v>
      </c>
      <c r="E96" s="123">
        <v>69880.25</v>
      </c>
      <c r="F96" s="123">
        <v>10038995.01</v>
      </c>
      <c r="G96" s="123">
        <f>SUM(G92:G95)</f>
        <v>7371911.2400000002</v>
      </c>
      <c r="H96" s="123">
        <f t="shared" ref="H96:J96" si="9">SUM(H92:H95)</f>
        <v>2736964.02</v>
      </c>
      <c r="I96" s="123">
        <f t="shared" si="9"/>
        <v>69880.25</v>
      </c>
      <c r="J96" s="123">
        <f t="shared" si="9"/>
        <v>10038995.01</v>
      </c>
    </row>
    <row r="97" spans="6:10">
      <c r="F97" s="90">
        <v>0</v>
      </c>
      <c r="J97" s="90">
        <v>0</v>
      </c>
    </row>
    <row r="98" spans="6:10">
      <c r="F98" s="90">
        <v>0</v>
      </c>
      <c r="J98" s="90">
        <v>0</v>
      </c>
    </row>
    <row r="99" spans="6:10">
      <c r="F99" s="90">
        <v>0</v>
      </c>
      <c r="J99" s="90">
        <v>0</v>
      </c>
    </row>
    <row r="100" spans="6:10">
      <c r="F100" s="90">
        <v>0</v>
      </c>
      <c r="J100" s="90">
        <v>0</v>
      </c>
    </row>
    <row r="101" spans="6:10">
      <c r="F101" s="90">
        <v>0</v>
      </c>
      <c r="J101" s="90">
        <v>0</v>
      </c>
    </row>
    <row r="102" spans="6:10">
      <c r="F102" s="90">
        <v>0</v>
      </c>
      <c r="J102" s="90">
        <v>0</v>
      </c>
    </row>
    <row r="103" spans="6:10">
      <c r="F103" s="90">
        <v>0</v>
      </c>
      <c r="J103" s="90">
        <v>0</v>
      </c>
    </row>
  </sheetData>
  <mergeCells count="56">
    <mergeCell ref="A42:G42"/>
    <mergeCell ref="E45:F45"/>
    <mergeCell ref="E46:F46"/>
    <mergeCell ref="A35:G35"/>
    <mergeCell ref="A37:G37"/>
    <mergeCell ref="A38:G38"/>
    <mergeCell ref="A41:G41"/>
    <mergeCell ref="A36:G36"/>
    <mergeCell ref="B16:G16"/>
    <mergeCell ref="B25:G25"/>
    <mergeCell ref="A7:A8"/>
    <mergeCell ref="A16:A17"/>
    <mergeCell ref="A25:A26"/>
    <mergeCell ref="B7:B8"/>
    <mergeCell ref="C7:C8"/>
    <mergeCell ref="H6:I6"/>
    <mergeCell ref="J6:K6"/>
    <mergeCell ref="L6:M6"/>
    <mergeCell ref="L7:L8"/>
    <mergeCell ref="M7:M8"/>
    <mergeCell ref="I7:I8"/>
    <mergeCell ref="J7:J8"/>
    <mergeCell ref="K7:K8"/>
    <mergeCell ref="N6:O6"/>
    <mergeCell ref="N7:N8"/>
    <mergeCell ref="O7:O8"/>
    <mergeCell ref="P6:Q6"/>
    <mergeCell ref="R6:S6"/>
    <mergeCell ref="P7:P8"/>
    <mergeCell ref="Q7:Q8"/>
    <mergeCell ref="R7:R8"/>
    <mergeCell ref="S7:S8"/>
    <mergeCell ref="T6:U6"/>
    <mergeCell ref="V6:W6"/>
    <mergeCell ref="X6:Y6"/>
    <mergeCell ref="Z6:AA6"/>
    <mergeCell ref="AB6:AC6"/>
    <mergeCell ref="T7:T8"/>
    <mergeCell ref="U7:U8"/>
    <mergeCell ref="V7:V8"/>
    <mergeCell ref="W7:W8"/>
    <mergeCell ref="X7:X8"/>
    <mergeCell ref="Y7:Y8"/>
    <mergeCell ref="Z7:Z8"/>
    <mergeCell ref="AA7:AA8"/>
    <mergeCell ref="AB7:AB8"/>
    <mergeCell ref="AC7:AC8"/>
    <mergeCell ref="AH6:AI6"/>
    <mergeCell ref="AH7:AH8"/>
    <mergeCell ref="AI7:AI8"/>
    <mergeCell ref="AD6:AE6"/>
    <mergeCell ref="AF6:AG6"/>
    <mergeCell ref="AD7:AD8"/>
    <mergeCell ref="AE7:AE8"/>
    <mergeCell ref="AF7:AF8"/>
    <mergeCell ref="AG7:AG8"/>
  </mergeCells>
  <pageMargins left="0.75" right="0.75" top="1" bottom="1" header="0.51041666666666696" footer="0.51041666666666696"/>
  <pageSetup paperSize="9" scale="16" firstPageNumber="0" fitToHeight="0"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G23"/>
  <sheetViews>
    <sheetView workbookViewId="0">
      <selection sqref="A1:B23"/>
    </sheetView>
  </sheetViews>
  <sheetFormatPr defaultColWidth="9" defaultRowHeight="15"/>
  <cols>
    <col min="1" max="1" width="32.85546875" customWidth="1"/>
    <col min="2" max="2" width="38.85546875" customWidth="1"/>
    <col min="3" max="3" width="13.140625" style="104" customWidth="1"/>
    <col min="4" max="4" width="13.28515625" style="104" customWidth="1"/>
    <col min="5" max="5" width="9.140625" style="104" customWidth="1"/>
    <col min="6" max="6" width="18.28515625" style="104" customWidth="1"/>
    <col min="7" max="7" width="14.28515625" style="104" customWidth="1"/>
    <col min="8" max="1025" width="9.140625" customWidth="1"/>
  </cols>
  <sheetData>
    <row r="1" spans="1:7">
      <c r="A1" s="136" t="s">
        <v>20</v>
      </c>
      <c r="B1" s="136"/>
    </row>
    <row r="2" spans="1:7">
      <c r="A2" s="19" t="s">
        <v>135</v>
      </c>
      <c r="B2" s="54"/>
    </row>
    <row r="4" spans="1:7" ht="15" customHeight="1">
      <c r="A4" s="137" t="s">
        <v>0</v>
      </c>
      <c r="B4" s="138" t="s">
        <v>2</v>
      </c>
    </row>
    <row r="5" spans="1:7" ht="21" customHeight="1">
      <c r="A5" s="137"/>
      <c r="B5" s="138"/>
      <c r="D5" s="104" t="s">
        <v>125</v>
      </c>
      <c r="E5" s="104" t="s">
        <v>126</v>
      </c>
      <c r="F5" s="104" t="s">
        <v>127</v>
      </c>
      <c r="G5" s="104" t="s">
        <v>128</v>
      </c>
    </row>
    <row r="6" spans="1:7">
      <c r="A6" s="55">
        <v>0</v>
      </c>
      <c r="B6" s="56">
        <v>1</v>
      </c>
    </row>
    <row r="7" spans="1:7">
      <c r="A7" s="57" t="s">
        <v>21</v>
      </c>
      <c r="B7" s="22"/>
    </row>
    <row r="8" spans="1:7">
      <c r="A8" s="58" t="s">
        <v>22</v>
      </c>
      <c r="B8" s="115">
        <f>597918.45+71445.27+2461101.63</f>
        <v>3130465.3499999996</v>
      </c>
      <c r="C8" s="89">
        <f>D8+E8+F8+G8</f>
        <v>2593647.9000000004</v>
      </c>
      <c r="D8" s="89">
        <f>773.5+138205.31+17469.2+486174.09+698.46</f>
        <v>643320.56000000006</v>
      </c>
      <c r="E8" s="89"/>
      <c r="F8" s="89">
        <f>0.96+1188.09+13057.43+7545.8</f>
        <v>21792.28</v>
      </c>
      <c r="G8" s="89">
        <f>73490.18+273.7+40690.83+16227.1+1797853.25</f>
        <v>1928535.06</v>
      </c>
    </row>
    <row r="9" spans="1:7" ht="30">
      <c r="A9" s="9" t="s">
        <v>23</v>
      </c>
      <c r="B9" s="115">
        <f>17854318.13+47.6+1798907.37+3416773.12-41796</f>
        <v>23028250.220000003</v>
      </c>
      <c r="C9" s="89">
        <f t="shared" ref="C9:C13" si="0">D9+E9+F9+G9</f>
        <v>20628649.570000004</v>
      </c>
      <c r="D9" s="89">
        <f>4854171.01+12611400.3</f>
        <v>17465571.310000002</v>
      </c>
      <c r="E9" s="89">
        <v>47.6</v>
      </c>
      <c r="F9" s="89">
        <f>36145.72+1778710.68</f>
        <v>1814856.4</v>
      </c>
      <c r="G9" s="89">
        <f>52355.52+1295818.74</f>
        <v>1348174.26</v>
      </c>
    </row>
    <row r="10" spans="1:7">
      <c r="A10" s="58" t="s">
        <v>24</v>
      </c>
      <c r="B10" s="115">
        <f t="shared" ref="B10:B12" si="1">C10</f>
        <v>0</v>
      </c>
      <c r="C10" s="89">
        <f t="shared" si="0"/>
        <v>0</v>
      </c>
      <c r="D10" s="89"/>
      <c r="E10" s="89"/>
      <c r="F10" s="89"/>
      <c r="G10" s="89"/>
    </row>
    <row r="11" spans="1:7">
      <c r="A11" s="58" t="s">
        <v>25</v>
      </c>
      <c r="B11" s="90">
        <f>16275.2+6069.76</f>
        <v>22344.959999999999</v>
      </c>
      <c r="C11" s="124"/>
      <c r="D11" s="89">
        <v>4049.52</v>
      </c>
      <c r="E11" s="89"/>
      <c r="F11" s="89"/>
      <c r="G11" s="89"/>
    </row>
    <row r="12" spans="1:7" ht="45">
      <c r="A12" s="9" t="s">
        <v>26</v>
      </c>
      <c r="B12" s="115">
        <f t="shared" si="1"/>
        <v>0</v>
      </c>
      <c r="C12" s="89">
        <f t="shared" si="0"/>
        <v>0</v>
      </c>
      <c r="D12" s="89"/>
      <c r="E12" s="89"/>
      <c r="F12" s="89"/>
      <c r="G12" s="89"/>
    </row>
    <row r="13" spans="1:7" ht="30">
      <c r="A13" s="9" t="s">
        <v>27</v>
      </c>
      <c r="B13" s="125">
        <v>41796</v>
      </c>
      <c r="C13" s="89">
        <f t="shared" si="0"/>
        <v>41796</v>
      </c>
      <c r="D13" s="89">
        <v>41796</v>
      </c>
      <c r="E13" s="89"/>
      <c r="F13" s="89"/>
      <c r="G13" s="89"/>
    </row>
    <row r="14" spans="1:7" ht="30">
      <c r="A14" s="59" t="s">
        <v>28</v>
      </c>
      <c r="B14" s="116"/>
      <c r="C14" s="89"/>
      <c r="D14" s="89"/>
      <c r="E14" s="89"/>
      <c r="F14" s="89"/>
      <c r="G14" s="89"/>
    </row>
    <row r="17" spans="1:2">
      <c r="A17" s="139" t="s">
        <v>129</v>
      </c>
      <c r="B17" s="140"/>
    </row>
    <row r="18" spans="1:2">
      <c r="A18" s="139" t="s">
        <v>136</v>
      </c>
      <c r="B18" s="140"/>
    </row>
    <row r="22" spans="1:2">
      <c r="B22" s="103" t="s">
        <v>131</v>
      </c>
    </row>
    <row r="23" spans="1:2">
      <c r="B23" s="103" t="s">
        <v>137</v>
      </c>
    </row>
  </sheetData>
  <mergeCells count="5">
    <mergeCell ref="A1:B1"/>
    <mergeCell ref="A4:A5"/>
    <mergeCell ref="B4:B5"/>
    <mergeCell ref="A17:B17"/>
    <mergeCell ref="A18:B18"/>
  </mergeCells>
  <pageMargins left="0.75" right="0.75" top="1" bottom="1" header="0.51041666666666696" footer="0.51041666666666696"/>
  <pageSetup paperSize="9" firstPageNumber="0" orientation="portrait" useFirstPageNumber="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M21"/>
  <sheetViews>
    <sheetView workbookViewId="0">
      <selection activeCell="B1" sqref="A1:E21"/>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 width="9.140625" customWidth="1"/>
    <col min="11" max="11" width="14" customWidth="1"/>
    <col min="12" max="12" width="9.140625" customWidth="1"/>
    <col min="13" max="13" width="13.42578125" customWidth="1"/>
    <col min="14" max="1025" width="9.140625" customWidth="1"/>
  </cols>
  <sheetData>
    <row r="1" spans="1:13">
      <c r="B1" s="141" t="s">
        <v>29</v>
      </c>
      <c r="C1" s="141"/>
      <c r="D1" s="141"/>
      <c r="E1" s="141"/>
    </row>
    <row r="2" spans="1:13" ht="33" customHeight="1">
      <c r="B2" s="49"/>
      <c r="C2" s="49"/>
    </row>
    <row r="3" spans="1:13" ht="66" customHeight="1">
      <c r="B3" s="50" t="s">
        <v>30</v>
      </c>
      <c r="C3" s="38" t="s">
        <v>2</v>
      </c>
      <c r="D3" s="51" t="s">
        <v>31</v>
      </c>
      <c r="E3" s="52" t="s">
        <v>32</v>
      </c>
    </row>
    <row r="4" spans="1:13">
      <c r="B4" s="42">
        <v>0</v>
      </c>
      <c r="C4" s="42">
        <v>1</v>
      </c>
      <c r="D4" s="43">
        <v>2</v>
      </c>
      <c r="E4" s="44" t="s">
        <v>33</v>
      </c>
    </row>
    <row r="5" spans="1:13" ht="30" customHeight="1">
      <c r="B5" s="45" t="s">
        <v>34</v>
      </c>
      <c r="C5" s="117">
        <v>108973.48</v>
      </c>
      <c r="D5" s="64"/>
      <c r="E5" s="65"/>
      <c r="I5" s="61"/>
    </row>
    <row r="6" spans="1:13" ht="30" customHeight="1">
      <c r="B6" s="46" t="s">
        <v>35</v>
      </c>
      <c r="C6" s="117">
        <v>40135398.479999997</v>
      </c>
      <c r="D6" s="60"/>
      <c r="E6" s="63"/>
      <c r="M6" s="61"/>
    </row>
    <row r="7" spans="1:13" ht="30" customHeight="1">
      <c r="B7" s="53" t="s">
        <v>36</v>
      </c>
      <c r="C7" s="66">
        <f>SUM(C5:C6)</f>
        <v>40244371.959999993</v>
      </c>
      <c r="D7" s="66"/>
      <c r="E7" s="67"/>
    </row>
    <row r="8" spans="1:13">
      <c r="B8" t="s">
        <v>37</v>
      </c>
    </row>
    <row r="11" spans="1:13" ht="40.5" customHeight="1">
      <c r="B11" s="142" t="s">
        <v>157</v>
      </c>
      <c r="C11" s="142"/>
      <c r="D11" s="142"/>
      <c r="E11" s="142"/>
    </row>
    <row r="12" spans="1:13" ht="36" customHeight="1">
      <c r="B12" s="142" t="s">
        <v>158</v>
      </c>
      <c r="C12" s="143"/>
      <c r="D12" s="143"/>
      <c r="E12" s="143"/>
    </row>
    <row r="15" spans="1:13">
      <c r="A15" s="139" t="s">
        <v>129</v>
      </c>
      <c r="B15" s="139"/>
      <c r="C15" s="139"/>
      <c r="D15" s="139"/>
      <c r="E15" s="139"/>
      <c r="F15" s="104"/>
      <c r="G15" s="104"/>
    </row>
    <row r="16" spans="1:13">
      <c r="A16" s="139" t="s">
        <v>136</v>
      </c>
      <c r="B16" s="139"/>
      <c r="C16" s="139"/>
      <c r="D16" s="139"/>
      <c r="E16" s="139"/>
      <c r="F16" s="104"/>
      <c r="G16" s="104"/>
    </row>
    <row r="17" spans="2:7">
      <c r="C17" s="104"/>
      <c r="D17" s="104"/>
      <c r="E17" s="104"/>
      <c r="F17" s="104"/>
      <c r="G17" s="104"/>
    </row>
    <row r="18" spans="2:7">
      <c r="C18" s="104"/>
      <c r="D18" s="104"/>
      <c r="E18" s="104"/>
      <c r="F18" s="104"/>
      <c r="G18" s="104"/>
    </row>
    <row r="19" spans="2:7">
      <c r="C19" s="104"/>
      <c r="D19" s="104"/>
      <c r="E19" s="104"/>
      <c r="F19" s="104"/>
      <c r="G19" s="104"/>
    </row>
    <row r="20" spans="2:7">
      <c r="B20" s="103"/>
      <c r="C20" s="104"/>
      <c r="D20" s="103" t="s">
        <v>131</v>
      </c>
      <c r="E20" s="104"/>
      <c r="F20" s="104"/>
      <c r="G20" s="104"/>
    </row>
    <row r="21" spans="2:7">
      <c r="B21" s="103"/>
      <c r="C21" s="104"/>
      <c r="D21" s="103" t="s">
        <v>137</v>
      </c>
      <c r="E21" s="104"/>
      <c r="F21" s="104"/>
      <c r="G21" s="104"/>
    </row>
  </sheetData>
  <mergeCells count="5">
    <mergeCell ref="B1:E1"/>
    <mergeCell ref="A15:E15"/>
    <mergeCell ref="A16:E16"/>
    <mergeCell ref="B11:E11"/>
    <mergeCell ref="B12:E12"/>
  </mergeCells>
  <pageMargins left="0.75" right="0.75" top="1" bottom="1" header="0.51041666666666696" footer="0.51041666666666696"/>
  <pageSetup paperSize="9" firstPageNumber="0" orientation="portrait"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2:H23"/>
  <sheetViews>
    <sheetView topLeftCell="A6" workbookViewId="0">
      <selection activeCell="B1" sqref="A1:H23"/>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41" t="s">
        <v>123</v>
      </c>
      <c r="C2" s="141"/>
      <c r="D2" s="141"/>
      <c r="E2" s="141"/>
      <c r="F2" s="141"/>
    </row>
    <row r="3" spans="2:8">
      <c r="B3" s="37"/>
      <c r="C3" s="37"/>
    </row>
    <row r="4" spans="2:8" ht="15.75" customHeight="1">
      <c r="B4" s="145" t="s">
        <v>38</v>
      </c>
      <c r="C4" s="146" t="s">
        <v>2</v>
      </c>
      <c r="D4" s="144" t="s">
        <v>39</v>
      </c>
      <c r="E4" s="144"/>
      <c r="F4" s="144"/>
    </row>
    <row r="5" spans="2:8" ht="75">
      <c r="B5" s="145"/>
      <c r="C5" s="146"/>
      <c r="D5" s="39" t="s">
        <v>40</v>
      </c>
      <c r="E5" s="40" t="s">
        <v>41</v>
      </c>
      <c r="F5" s="41" t="s">
        <v>42</v>
      </c>
    </row>
    <row r="6" spans="2:8">
      <c r="B6" s="42">
        <v>0</v>
      </c>
      <c r="C6" s="42">
        <v>1</v>
      </c>
      <c r="D6" s="43">
        <v>2</v>
      </c>
      <c r="E6" s="43" t="s">
        <v>33</v>
      </c>
      <c r="F6" s="44" t="s">
        <v>43</v>
      </c>
    </row>
    <row r="7" spans="2:8" ht="57.95" customHeight="1">
      <c r="B7" s="45" t="s">
        <v>44</v>
      </c>
      <c r="C7" s="64">
        <v>21522901.73</v>
      </c>
      <c r="D7" s="64"/>
      <c r="E7" s="64"/>
      <c r="F7" s="20"/>
    </row>
    <row r="8" spans="2:8" ht="57">
      <c r="B8" s="46" t="s">
        <v>45</v>
      </c>
      <c r="C8" s="60">
        <v>21142105.140000001</v>
      </c>
      <c r="D8" s="60"/>
      <c r="E8" s="60"/>
      <c r="F8" s="21"/>
    </row>
    <row r="9" spans="2:8" ht="30">
      <c r="B9" s="47" t="s">
        <v>46</v>
      </c>
      <c r="C9" s="66">
        <f>C8+C7</f>
        <v>42665006.870000005</v>
      </c>
      <c r="D9" s="66"/>
      <c r="E9" s="66"/>
      <c r="F9" s="23"/>
    </row>
    <row r="10" spans="2:8">
      <c r="B10" s="48" t="s">
        <v>47</v>
      </c>
      <c r="C10" s="48"/>
      <c r="D10" s="48"/>
      <c r="E10" s="48"/>
      <c r="F10" s="48"/>
      <c r="G10" s="48"/>
      <c r="H10" s="48"/>
    </row>
    <row r="11" spans="2:8">
      <c r="B11" t="s">
        <v>48</v>
      </c>
    </row>
    <row r="14" spans="2:8">
      <c r="B14" t="s">
        <v>121</v>
      </c>
    </row>
    <row r="15" spans="2:8" ht="60.75" customHeight="1">
      <c r="B15" s="147" t="s">
        <v>122</v>
      </c>
      <c r="C15" s="147"/>
      <c r="D15" s="147"/>
      <c r="E15" s="147"/>
      <c r="F15" s="147"/>
    </row>
    <row r="17" spans="1:7">
      <c r="A17" s="139" t="s">
        <v>129</v>
      </c>
      <c r="B17" s="139"/>
      <c r="C17" s="139"/>
      <c r="D17" s="139"/>
      <c r="E17" s="139"/>
      <c r="F17" s="104"/>
      <c r="G17" s="104"/>
    </row>
    <row r="18" spans="1:7">
      <c r="A18" s="139" t="s">
        <v>136</v>
      </c>
      <c r="B18" s="139"/>
      <c r="C18" s="139"/>
      <c r="D18" s="139"/>
      <c r="E18" s="139"/>
      <c r="F18" s="104"/>
      <c r="G18" s="104"/>
    </row>
    <row r="19" spans="1:7">
      <c r="C19" s="104"/>
      <c r="D19" s="104"/>
      <c r="E19" s="104"/>
      <c r="F19" s="104"/>
      <c r="G19" s="104"/>
    </row>
    <row r="20" spans="1:7">
      <c r="C20" s="104"/>
      <c r="D20" s="104"/>
      <c r="E20" s="104"/>
      <c r="F20" s="104"/>
      <c r="G20" s="104"/>
    </row>
    <row r="21" spans="1:7">
      <c r="C21" s="104"/>
      <c r="D21" s="104"/>
      <c r="E21" s="104"/>
      <c r="F21" s="104"/>
      <c r="G21" s="104"/>
    </row>
    <row r="22" spans="1:7">
      <c r="B22" s="103"/>
      <c r="C22" s="104"/>
      <c r="D22" s="103" t="s">
        <v>131</v>
      </c>
      <c r="E22" s="104"/>
      <c r="F22" s="104"/>
      <c r="G22" s="104"/>
    </row>
    <row r="23" spans="1:7">
      <c r="B23" s="103"/>
      <c r="C23" s="104"/>
      <c r="D23" s="103" t="s">
        <v>137</v>
      </c>
      <c r="E23" s="104"/>
      <c r="F23" s="104"/>
      <c r="G23" s="104"/>
    </row>
  </sheetData>
  <mergeCells count="7">
    <mergeCell ref="B2:F2"/>
    <mergeCell ref="A17:E17"/>
    <mergeCell ref="A18:E18"/>
    <mergeCell ref="D4:F4"/>
    <mergeCell ref="B4:B5"/>
    <mergeCell ref="C4:C5"/>
    <mergeCell ref="B15:F15"/>
  </mergeCells>
  <pageMargins left="0.75" right="0.75" top="1" bottom="1" header="0.51041666666666696" footer="0.51041666666666696"/>
  <pageSetup paperSize="9" scale="81" firstPageNumber="0" fitToHeight="0" orientation="portrait"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32"/>
  <sheetViews>
    <sheetView topLeftCell="A14" workbookViewId="0">
      <selection activeCell="B1" sqref="A1:H32"/>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41" t="s">
        <v>49</v>
      </c>
      <c r="C1" s="141"/>
    </row>
    <row r="3" spans="2:8" ht="90.95" customHeight="1">
      <c r="B3" s="24" t="s">
        <v>50</v>
      </c>
      <c r="C3" s="2" t="s">
        <v>51</v>
      </c>
      <c r="D3" s="148" t="s">
        <v>52</v>
      </c>
      <c r="E3" s="148"/>
      <c r="F3" s="148" t="s">
        <v>53</v>
      </c>
      <c r="G3" s="148"/>
      <c r="H3" s="4" t="s">
        <v>54</v>
      </c>
    </row>
    <row r="4" spans="2:8" ht="71.099999999999994" customHeight="1">
      <c r="B4" s="25"/>
      <c r="C4" s="26"/>
      <c r="D4" s="26" t="s">
        <v>55</v>
      </c>
      <c r="E4" s="26" t="s">
        <v>56</v>
      </c>
      <c r="F4" s="26" t="s">
        <v>57</v>
      </c>
      <c r="G4" s="27" t="s">
        <v>58</v>
      </c>
      <c r="H4" s="28"/>
    </row>
    <row r="5" spans="2:8" ht="18" customHeight="1">
      <c r="B5" s="5">
        <v>0</v>
      </c>
      <c r="C5" s="6">
        <v>1</v>
      </c>
      <c r="D5" s="6">
        <v>2</v>
      </c>
      <c r="E5" s="6">
        <v>3</v>
      </c>
      <c r="F5" s="6">
        <v>4</v>
      </c>
      <c r="G5" s="6">
        <v>5</v>
      </c>
      <c r="H5" s="7">
        <v>6</v>
      </c>
    </row>
    <row r="6" spans="2:8" ht="45">
      <c r="B6" s="29" t="s">
        <v>59</v>
      </c>
      <c r="C6" s="6">
        <v>0</v>
      </c>
      <c r="D6" s="6">
        <v>0</v>
      </c>
      <c r="E6" s="6">
        <v>0</v>
      </c>
      <c r="F6" s="6">
        <v>0</v>
      </c>
      <c r="G6" s="6">
        <v>0</v>
      </c>
      <c r="H6" s="6">
        <v>0</v>
      </c>
    </row>
    <row r="7" spans="2:8" ht="30">
      <c r="B7" s="29" t="s">
        <v>60</v>
      </c>
      <c r="C7" s="6">
        <v>0</v>
      </c>
      <c r="D7" s="6">
        <v>0</v>
      </c>
      <c r="E7" s="6">
        <v>0</v>
      </c>
      <c r="F7" s="6">
        <v>0</v>
      </c>
      <c r="G7" s="6">
        <v>0</v>
      </c>
      <c r="H7" s="6">
        <v>0</v>
      </c>
    </row>
    <row r="8" spans="2:8" ht="30">
      <c r="B8" s="29" t="s">
        <v>61</v>
      </c>
      <c r="C8" s="6">
        <v>0</v>
      </c>
      <c r="D8" s="6">
        <v>0</v>
      </c>
      <c r="E8" s="6">
        <v>0</v>
      </c>
      <c r="F8" s="6">
        <v>0</v>
      </c>
      <c r="G8" s="6">
        <v>0</v>
      </c>
      <c r="H8" s="6">
        <v>0</v>
      </c>
    </row>
    <row r="9" spans="2:8" ht="45">
      <c r="B9" s="29" t="s">
        <v>62</v>
      </c>
      <c r="C9" s="6">
        <v>0</v>
      </c>
      <c r="D9" s="6">
        <v>0</v>
      </c>
      <c r="E9" s="6">
        <v>0</v>
      </c>
      <c r="F9" s="6">
        <v>0</v>
      </c>
      <c r="G9" s="6">
        <v>0</v>
      </c>
      <c r="H9" s="6">
        <v>0</v>
      </c>
    </row>
    <row r="10" spans="2:8">
      <c r="B10" s="29" t="s">
        <v>63</v>
      </c>
      <c r="C10" s="6">
        <v>0</v>
      </c>
      <c r="D10" s="6">
        <v>0</v>
      </c>
      <c r="E10" s="6">
        <v>0</v>
      </c>
      <c r="F10" s="6">
        <v>0</v>
      </c>
      <c r="G10" s="6">
        <v>0</v>
      </c>
      <c r="H10" s="6">
        <v>0</v>
      </c>
    </row>
    <row r="11" spans="2:8">
      <c r="B11" s="10" t="s">
        <v>64</v>
      </c>
      <c r="C11" s="11">
        <v>0</v>
      </c>
      <c r="D11" s="11">
        <v>0</v>
      </c>
      <c r="E11" s="11">
        <v>0</v>
      </c>
      <c r="F11" s="11">
        <v>0</v>
      </c>
      <c r="G11" s="11">
        <v>0</v>
      </c>
      <c r="H11" s="11">
        <v>0</v>
      </c>
    </row>
    <row r="12" spans="2:8" ht="18" customHeight="1">
      <c r="B12" s="30" t="s">
        <v>65</v>
      </c>
      <c r="C12" s="30"/>
      <c r="D12" s="30"/>
      <c r="E12" s="30"/>
      <c r="F12" s="30"/>
    </row>
    <row r="13" spans="2:8" ht="18" customHeight="1">
      <c r="B13" s="30"/>
      <c r="C13" s="30"/>
      <c r="D13" s="30"/>
      <c r="E13" s="30"/>
      <c r="F13" s="30"/>
    </row>
    <row r="14" spans="2:8" ht="75" customHeight="1">
      <c r="B14" s="31" t="s">
        <v>66</v>
      </c>
      <c r="C14" s="26" t="s">
        <v>51</v>
      </c>
      <c r="D14" s="149" t="s">
        <v>52</v>
      </c>
      <c r="E14" s="149"/>
      <c r="F14" s="149" t="s">
        <v>53</v>
      </c>
      <c r="G14" s="149"/>
      <c r="H14" s="28" t="s">
        <v>54</v>
      </c>
    </row>
    <row r="15" spans="2:8" ht="45.95" customHeight="1">
      <c r="B15" s="32"/>
      <c r="C15" s="33"/>
      <c r="D15" s="33" t="s">
        <v>55</v>
      </c>
      <c r="E15" s="33" t="s">
        <v>56</v>
      </c>
      <c r="F15" s="33" t="s">
        <v>57</v>
      </c>
      <c r="G15" s="34" t="s">
        <v>58</v>
      </c>
      <c r="H15" s="35"/>
    </row>
    <row r="16" spans="2:8" ht="18" customHeight="1">
      <c r="B16" s="5">
        <v>0</v>
      </c>
      <c r="C16" s="6">
        <v>1</v>
      </c>
      <c r="D16" s="6">
        <v>2</v>
      </c>
      <c r="E16" s="6">
        <v>3</v>
      </c>
      <c r="F16" s="6">
        <v>4</v>
      </c>
      <c r="G16" s="6">
        <v>5</v>
      </c>
      <c r="H16" s="7">
        <v>6</v>
      </c>
    </row>
    <row r="17" spans="1:8" ht="45">
      <c r="B17" s="29" t="s">
        <v>59</v>
      </c>
      <c r="C17" s="6">
        <v>0</v>
      </c>
      <c r="D17" s="6">
        <v>0</v>
      </c>
      <c r="E17" s="6">
        <v>0</v>
      </c>
      <c r="F17" s="6">
        <v>0</v>
      </c>
      <c r="G17" s="6">
        <v>0</v>
      </c>
      <c r="H17" s="6">
        <v>0</v>
      </c>
    </row>
    <row r="18" spans="1:8" ht="30">
      <c r="B18" s="29" t="s">
        <v>60</v>
      </c>
      <c r="C18" s="6">
        <v>0</v>
      </c>
      <c r="D18" s="6">
        <v>0</v>
      </c>
      <c r="E18" s="6">
        <v>0</v>
      </c>
      <c r="F18" s="6">
        <v>0</v>
      </c>
      <c r="G18" s="6">
        <v>0</v>
      </c>
      <c r="H18" s="6">
        <v>0</v>
      </c>
    </row>
    <row r="19" spans="1:8" ht="30">
      <c r="B19" s="29" t="s">
        <v>61</v>
      </c>
      <c r="C19" s="6">
        <v>0</v>
      </c>
      <c r="D19" s="6">
        <v>0</v>
      </c>
      <c r="E19" s="6">
        <v>0</v>
      </c>
      <c r="F19" s="6">
        <v>0</v>
      </c>
      <c r="G19" s="6">
        <v>0</v>
      </c>
      <c r="H19" s="6">
        <v>0</v>
      </c>
    </row>
    <row r="20" spans="1:8" ht="45">
      <c r="B20" s="29" t="s">
        <v>62</v>
      </c>
      <c r="C20" s="6">
        <v>0</v>
      </c>
      <c r="D20" s="6">
        <v>0</v>
      </c>
      <c r="E20" s="6">
        <v>0</v>
      </c>
      <c r="F20" s="6">
        <v>0</v>
      </c>
      <c r="G20" s="6">
        <v>0</v>
      </c>
      <c r="H20" s="6">
        <v>0</v>
      </c>
    </row>
    <row r="21" spans="1:8" ht="15.75" thickBot="1">
      <c r="B21" s="36" t="s">
        <v>67</v>
      </c>
      <c r="C21" s="6">
        <v>0</v>
      </c>
      <c r="D21" s="6">
        <v>0</v>
      </c>
      <c r="E21" s="6">
        <v>0</v>
      </c>
      <c r="F21" s="6">
        <v>0</v>
      </c>
      <c r="G21" s="6">
        <v>0</v>
      </c>
      <c r="H21" s="6">
        <v>0</v>
      </c>
    </row>
    <row r="22" spans="1:8" ht="15.75" thickBot="1">
      <c r="B22" s="10" t="s">
        <v>68</v>
      </c>
      <c r="C22" s="11">
        <v>0</v>
      </c>
      <c r="D22" s="11">
        <v>0</v>
      </c>
      <c r="E22" s="11">
        <v>0</v>
      </c>
      <c r="F22" s="11">
        <v>0</v>
      </c>
      <c r="G22" s="11">
        <v>0</v>
      </c>
      <c r="H22" s="11">
        <v>0</v>
      </c>
    </row>
    <row r="23" spans="1:8" ht="18" customHeight="1">
      <c r="B23" s="30" t="s">
        <v>69</v>
      </c>
      <c r="C23" s="30"/>
      <c r="D23" s="30"/>
      <c r="E23" s="30"/>
      <c r="F23" s="30"/>
    </row>
    <row r="24" spans="1:8" ht="18" customHeight="1"/>
    <row r="26" spans="1:8">
      <c r="A26" s="139" t="s">
        <v>129</v>
      </c>
      <c r="B26" s="139"/>
      <c r="C26" s="139"/>
      <c r="D26" s="139"/>
      <c r="E26" s="139"/>
      <c r="F26" s="104"/>
      <c r="G26" s="104"/>
    </row>
    <row r="27" spans="1:8">
      <c r="A27" s="139" t="s">
        <v>136</v>
      </c>
      <c r="B27" s="139"/>
      <c r="C27" s="139"/>
      <c r="D27" s="139"/>
      <c r="E27" s="139"/>
      <c r="F27" s="104"/>
      <c r="G27" s="104"/>
    </row>
    <row r="28" spans="1:8">
      <c r="C28" s="104"/>
      <c r="D28" s="104"/>
      <c r="E28" s="104"/>
      <c r="F28" s="104"/>
      <c r="G28" s="104"/>
    </row>
    <row r="29" spans="1:8">
      <c r="C29" s="104"/>
      <c r="D29" s="104"/>
      <c r="E29" s="104"/>
      <c r="F29" s="104"/>
      <c r="G29" s="104"/>
    </row>
    <row r="30" spans="1:8">
      <c r="C30" s="104"/>
      <c r="D30" s="104"/>
      <c r="E30" s="104"/>
      <c r="F30" s="104"/>
      <c r="G30" s="104"/>
    </row>
    <row r="31" spans="1:8">
      <c r="B31" s="103"/>
      <c r="C31" s="104"/>
      <c r="D31" s="103" t="s">
        <v>131</v>
      </c>
      <c r="E31" s="104"/>
      <c r="F31" s="104"/>
      <c r="G31" s="104"/>
    </row>
    <row r="32" spans="1:8">
      <c r="B32" s="103"/>
      <c r="C32" s="104"/>
      <c r="D32" s="103" t="s">
        <v>137</v>
      </c>
      <c r="E32" s="104"/>
      <c r="F32" s="104"/>
      <c r="G32" s="104"/>
    </row>
  </sheetData>
  <mergeCells count="7">
    <mergeCell ref="A26:E26"/>
    <mergeCell ref="A27:E27"/>
    <mergeCell ref="B1:C1"/>
    <mergeCell ref="D3:E3"/>
    <mergeCell ref="F3:G3"/>
    <mergeCell ref="D14:E14"/>
    <mergeCell ref="F14:G14"/>
  </mergeCells>
  <pageMargins left="0.25" right="0.25" top="0.75" bottom="0.75" header="0.3" footer="0.3"/>
  <pageSetup paperSize="9" scale="69" firstPageNumber="0" orientation="portrait"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pageSetUpPr fitToPage="1"/>
  </sheetPr>
  <dimension ref="A2:AS30"/>
  <sheetViews>
    <sheetView topLeftCell="B1" workbookViewId="0">
      <selection activeCell="BA10" sqref="BA10"/>
    </sheetView>
  </sheetViews>
  <sheetFormatPr defaultColWidth="9" defaultRowHeight="15"/>
  <cols>
    <col min="1" max="1" width="7.28515625" style="61" customWidth="1"/>
    <col min="2" max="2" width="53.42578125" style="61" customWidth="1"/>
    <col min="3" max="3" width="16.28515625" style="61" customWidth="1"/>
    <col min="4" max="4" width="16.140625" style="61" customWidth="1"/>
    <col min="5" max="5" width="16" style="61" customWidth="1"/>
    <col min="6" max="6" width="25.5703125" style="61" customWidth="1"/>
    <col min="7" max="8" width="16.42578125" style="61" hidden="1" customWidth="1"/>
    <col min="9" max="10" width="25.5703125" style="61" hidden="1" customWidth="1"/>
    <col min="11" max="13" width="28.85546875" style="61" hidden="1" customWidth="1"/>
    <col min="14" max="15" width="13.85546875" style="61" hidden="1" customWidth="1"/>
    <col min="16" max="39" width="9.140625" style="61" hidden="1" customWidth="1"/>
    <col min="40" max="40" width="13.140625" style="61" hidden="1" customWidth="1"/>
    <col min="41" max="41" width="15.140625" style="61" hidden="1" customWidth="1"/>
    <col min="42" max="45" width="9.140625" style="61" hidden="1" customWidth="1"/>
    <col min="46" max="1022" width="9.140625" style="61" customWidth="1"/>
    <col min="1023" max="16384" width="9" style="61"/>
  </cols>
  <sheetData>
    <row r="2" spans="2:41" ht="18.75">
      <c r="B2" s="151" t="s">
        <v>70</v>
      </c>
      <c r="C2" s="151"/>
      <c r="D2" s="151"/>
      <c r="E2" s="151"/>
      <c r="F2" s="151"/>
      <c r="G2" s="82"/>
      <c r="H2" s="82"/>
      <c r="L2" s="61">
        <f>L7+N7</f>
        <v>14240176.1</v>
      </c>
    </row>
    <row r="4" spans="2:41" ht="45" customHeight="1">
      <c r="B4" s="105" t="s">
        <v>71</v>
      </c>
      <c r="C4" s="106" t="s">
        <v>1</v>
      </c>
      <c r="D4" s="106" t="s">
        <v>72</v>
      </c>
      <c r="E4" s="107" t="s">
        <v>73</v>
      </c>
      <c r="F4" s="107" t="s">
        <v>74</v>
      </c>
      <c r="G4" s="77"/>
      <c r="H4" s="77"/>
      <c r="I4" s="77"/>
      <c r="J4" s="77"/>
      <c r="L4" s="74" t="s">
        <v>120</v>
      </c>
      <c r="M4" s="68"/>
      <c r="N4" s="150" t="s">
        <v>119</v>
      </c>
      <c r="O4" s="150"/>
      <c r="P4" s="150" t="s">
        <v>106</v>
      </c>
      <c r="Q4" s="150"/>
      <c r="R4" s="150" t="s">
        <v>107</v>
      </c>
      <c r="S4" s="150"/>
      <c r="T4" s="150" t="s">
        <v>108</v>
      </c>
      <c r="U4" s="150"/>
      <c r="V4" s="150" t="s">
        <v>109</v>
      </c>
      <c r="W4" s="150"/>
      <c r="X4" s="150" t="s">
        <v>110</v>
      </c>
      <c r="Y4" s="150"/>
      <c r="Z4" s="150" t="s">
        <v>111</v>
      </c>
      <c r="AA4" s="150"/>
      <c r="AB4" s="150" t="s">
        <v>112</v>
      </c>
      <c r="AC4" s="150"/>
      <c r="AD4" s="150" t="s">
        <v>113</v>
      </c>
      <c r="AE4" s="150"/>
      <c r="AF4" s="150" t="s">
        <v>114</v>
      </c>
      <c r="AG4" s="150"/>
      <c r="AH4" s="150" t="s">
        <v>115</v>
      </c>
      <c r="AI4" s="150"/>
      <c r="AJ4" s="150" t="s">
        <v>116</v>
      </c>
      <c r="AK4" s="150"/>
      <c r="AL4" s="150" t="s">
        <v>117</v>
      </c>
      <c r="AM4" s="150"/>
      <c r="AN4" s="150" t="s">
        <v>118</v>
      </c>
      <c r="AO4" s="150"/>
    </row>
    <row r="5" spans="2:41" ht="21" customHeight="1">
      <c r="B5" s="108">
        <v>0</v>
      </c>
      <c r="C5" s="108">
        <v>1</v>
      </c>
      <c r="D5" s="108">
        <v>2</v>
      </c>
      <c r="E5" s="85" t="s">
        <v>75</v>
      </c>
      <c r="F5" s="108">
        <v>4</v>
      </c>
      <c r="G5" s="78"/>
      <c r="H5" s="78"/>
      <c r="I5" s="78"/>
      <c r="J5" s="78"/>
      <c r="L5" s="68"/>
      <c r="M5" s="68"/>
      <c r="N5" s="69">
        <v>0.01</v>
      </c>
      <c r="O5" s="69">
        <v>0.02</v>
      </c>
      <c r="P5" s="69">
        <v>0.01</v>
      </c>
      <c r="Q5" s="69">
        <v>0.02</v>
      </c>
      <c r="R5" s="69">
        <v>0.01</v>
      </c>
      <c r="S5" s="69">
        <v>0.02</v>
      </c>
      <c r="T5" s="69">
        <v>0.01</v>
      </c>
      <c r="U5" s="69">
        <v>0.02</v>
      </c>
      <c r="V5" s="69">
        <v>0.01</v>
      </c>
      <c r="W5" s="69">
        <v>0.02</v>
      </c>
      <c r="X5" s="69">
        <v>0.01</v>
      </c>
      <c r="Y5" s="69">
        <v>0.02</v>
      </c>
      <c r="Z5" s="69">
        <v>0.01</v>
      </c>
      <c r="AA5" s="69">
        <v>0.02</v>
      </c>
      <c r="AB5" s="69">
        <v>0.01</v>
      </c>
      <c r="AC5" s="69">
        <v>0.02</v>
      </c>
      <c r="AD5" s="69">
        <v>0.01</v>
      </c>
      <c r="AE5" s="69">
        <v>0.02</v>
      </c>
      <c r="AF5" s="69">
        <v>0.01</v>
      </c>
      <c r="AG5" s="69">
        <v>0.02</v>
      </c>
      <c r="AH5" s="69">
        <v>0.01</v>
      </c>
      <c r="AI5" s="69">
        <v>0.02</v>
      </c>
      <c r="AJ5" s="69">
        <v>0.01</v>
      </c>
      <c r="AK5" s="69">
        <v>0.02</v>
      </c>
      <c r="AL5" s="69">
        <v>0.01</v>
      </c>
      <c r="AM5" s="69">
        <v>0.02</v>
      </c>
      <c r="AN5" s="69">
        <v>0.01</v>
      </c>
      <c r="AO5" s="69">
        <v>0.02</v>
      </c>
    </row>
    <row r="6" spans="2:41" ht="75">
      <c r="B6" s="118" t="s">
        <v>76</v>
      </c>
      <c r="C6" s="62">
        <f>46679.97</f>
        <v>46679.97</v>
      </c>
      <c r="D6" s="62">
        <v>31235.97</v>
      </c>
      <c r="E6" s="62">
        <f>D6-C6</f>
        <v>-15444</v>
      </c>
      <c r="F6" s="110" t="s">
        <v>139</v>
      </c>
      <c r="G6" s="70">
        <v>38735.97</v>
      </c>
      <c r="H6" s="70"/>
      <c r="I6" s="70">
        <f>L6-K6</f>
        <v>0</v>
      </c>
      <c r="J6" s="70"/>
      <c r="K6" s="70">
        <v>46679.97</v>
      </c>
      <c r="L6" s="75">
        <f t="shared" ref="L6:M10" si="0">C6-N6</f>
        <v>46679.97</v>
      </c>
      <c r="M6" s="75">
        <f t="shared" si="0"/>
        <v>31235.97</v>
      </c>
      <c r="N6" s="61">
        <f>P6+R6+T6+V6+X6+Z6+AB6++AD6+AF6+AH6+AJ6+AL6+AN6</f>
        <v>0</v>
      </c>
      <c r="O6" s="61">
        <f>Q6+S6+U6+W6+Y6+AA6+AC6++AE6+AG6+AI6+AK6+AM6+AO6</f>
        <v>0</v>
      </c>
    </row>
    <row r="7" spans="2:41" ht="60">
      <c r="B7" s="109" t="s">
        <v>77</v>
      </c>
      <c r="C7" s="62">
        <v>14240176.1</v>
      </c>
      <c r="D7" s="62">
        <v>2168703.4900000002</v>
      </c>
      <c r="E7" s="62">
        <f t="shared" ref="E7:E14" si="1">D7-C7</f>
        <v>-12071472.609999999</v>
      </c>
      <c r="F7" s="110" t="s">
        <v>138</v>
      </c>
      <c r="G7" s="70">
        <f>1524970.78+502182.29+438+264559.66</f>
        <v>2292150.73</v>
      </c>
      <c r="H7" s="70"/>
      <c r="I7" s="70">
        <f>L7-K7</f>
        <v>31075.5</v>
      </c>
      <c r="J7" s="70">
        <f>M7-L7</f>
        <v>-9400657.8499999996</v>
      </c>
      <c r="K7" s="71">
        <f>10483159.09+12332.81</f>
        <v>10495491.9</v>
      </c>
      <c r="L7" s="75">
        <f t="shared" si="0"/>
        <v>10526567.4</v>
      </c>
      <c r="M7" s="75">
        <f t="shared" si="0"/>
        <v>1125909.5500000003</v>
      </c>
      <c r="N7" s="61">
        <f t="shared" ref="N7:N14" si="2">P7+R7+T7+V7+X7+Z7+AB7++AD7+AF7+AH7+AJ7+AL7+AN7</f>
        <v>3713608.6999999997</v>
      </c>
      <c r="O7" s="61">
        <f t="shared" ref="O7:O14" si="3">Q7+S7+U7+W7+Y7+AA7+AC7++AE7+AG7+AI7+AK7+AM7+AO7</f>
        <v>1042793.9400000001</v>
      </c>
      <c r="AF7" s="61">
        <f>3034.92</f>
        <v>3034.92</v>
      </c>
      <c r="AG7" s="61">
        <v>1178.1300000000001</v>
      </c>
      <c r="AH7" s="61">
        <f>718</f>
        <v>718</v>
      </c>
      <c r="AI7" s="61">
        <f>1242</f>
        <v>1242</v>
      </c>
      <c r="AL7" s="61">
        <f>800</f>
        <v>800</v>
      </c>
      <c r="AM7" s="61">
        <f>800</f>
        <v>800</v>
      </c>
      <c r="AN7" s="61">
        <f>3709055.78</f>
        <v>3709055.78</v>
      </c>
      <c r="AO7" s="61">
        <f>1039573.81</f>
        <v>1039573.81</v>
      </c>
    </row>
    <row r="8" spans="2:41" ht="30">
      <c r="B8" s="109" t="s">
        <v>78</v>
      </c>
      <c r="C8" s="62">
        <f>10483159.09</f>
        <v>10483159.09</v>
      </c>
      <c r="D8" s="62">
        <v>1028172.13</v>
      </c>
      <c r="E8" s="62">
        <f t="shared" si="1"/>
        <v>-9454986.959999999</v>
      </c>
      <c r="F8" s="110" t="s">
        <v>138</v>
      </c>
      <c r="G8" s="70">
        <f>1524970.78</f>
        <v>1524970.78</v>
      </c>
      <c r="H8" s="70"/>
      <c r="I8" s="70">
        <f>L8-K8</f>
        <v>0</v>
      </c>
      <c r="J8" s="70">
        <f>M8-L8</f>
        <v>-9454986.959999999</v>
      </c>
      <c r="K8" s="72">
        <f>10483159.09</f>
        <v>10483159.09</v>
      </c>
      <c r="L8" s="75">
        <f t="shared" si="0"/>
        <v>10483159.09</v>
      </c>
      <c r="M8" s="75">
        <f t="shared" si="0"/>
        <v>1028172.13</v>
      </c>
      <c r="N8" s="61">
        <f t="shared" si="2"/>
        <v>0</v>
      </c>
      <c r="O8" s="61">
        <f t="shared" si="3"/>
        <v>0</v>
      </c>
    </row>
    <row r="9" spans="2:41" ht="38.1" customHeight="1">
      <c r="B9" s="109" t="s">
        <v>79</v>
      </c>
      <c r="C9" s="62"/>
      <c r="D9" s="62">
        <f>G9</f>
        <v>0</v>
      </c>
      <c r="E9" s="62">
        <f t="shared" si="1"/>
        <v>0</v>
      </c>
      <c r="F9" s="62"/>
      <c r="G9" s="70"/>
      <c r="H9" s="70"/>
      <c r="I9" s="70"/>
      <c r="J9" s="70"/>
      <c r="K9" s="70"/>
      <c r="L9" s="73">
        <f t="shared" si="0"/>
        <v>0</v>
      </c>
      <c r="M9" s="73">
        <f t="shared" si="0"/>
        <v>0</v>
      </c>
      <c r="N9" s="61">
        <f t="shared" si="2"/>
        <v>0</v>
      </c>
      <c r="O9" s="61">
        <f t="shared" si="3"/>
        <v>0</v>
      </c>
    </row>
    <row r="10" spans="2:41" ht="45">
      <c r="B10" s="109" t="s">
        <v>80</v>
      </c>
      <c r="C10" s="62">
        <f>3009779+85+11460889.91+553488+355.76</f>
        <v>15024597.67</v>
      </c>
      <c r="D10" s="62">
        <v>12766231.73</v>
      </c>
      <c r="E10" s="62">
        <f t="shared" si="1"/>
        <v>-2258365.9399999995</v>
      </c>
      <c r="F10" s="110" t="s">
        <v>140</v>
      </c>
      <c r="G10" s="70">
        <f>3143267.19+9526062.99+12931.77</f>
        <v>12682261.949999999</v>
      </c>
      <c r="H10" s="70"/>
      <c r="I10" s="80">
        <f>L10-K10</f>
        <v>-17287.300000000745</v>
      </c>
      <c r="J10" s="70"/>
      <c r="K10" s="71">
        <f>2330089.16+11453732.06</f>
        <v>13783821.220000001</v>
      </c>
      <c r="L10" s="73">
        <f t="shared" si="0"/>
        <v>13766533.92</v>
      </c>
      <c r="M10" s="73">
        <f t="shared" si="0"/>
        <v>11269520.720000001</v>
      </c>
      <c r="N10" s="61">
        <f>P10+R10+T10+V10+X10+Z10+AB10++AD10+AF10+AH10+AJ10+AL10+AN10</f>
        <v>1258063.75</v>
      </c>
      <c r="O10" s="61">
        <f>Q10+S10+U10+W10+Y10+AA10+AC10++AE10+AG10+AI10+AK10+AM10+AO10</f>
        <v>1496711.0099999998</v>
      </c>
      <c r="P10" s="61">
        <v>9972.84</v>
      </c>
      <c r="Q10" s="61">
        <v>28930.13</v>
      </c>
      <c r="R10" s="61">
        <v>13842.43</v>
      </c>
      <c r="S10" s="61">
        <v>33824.78</v>
      </c>
      <c r="T10" s="61">
        <v>0</v>
      </c>
      <c r="U10" s="61">
        <v>29524.3</v>
      </c>
      <c r="V10" s="61">
        <v>22048.71</v>
      </c>
      <c r="W10" s="61">
        <v>41049.57</v>
      </c>
      <c r="X10" s="61">
        <v>0</v>
      </c>
      <c r="Y10" s="61">
        <v>14690.64</v>
      </c>
      <c r="Z10" s="61">
        <v>0</v>
      </c>
      <c r="AA10" s="61">
        <v>16040.85</v>
      </c>
      <c r="AB10" s="61">
        <v>0</v>
      </c>
      <c r="AC10" s="61">
        <v>5752.08</v>
      </c>
      <c r="AD10" s="61">
        <v>37990.879999999997</v>
      </c>
      <c r="AE10" s="61">
        <v>19603.05</v>
      </c>
      <c r="AF10" s="79">
        <v>17287.11</v>
      </c>
      <c r="AG10" s="79"/>
      <c r="AH10" s="79">
        <f>356</f>
        <v>356</v>
      </c>
      <c r="AI10" s="61">
        <f>2630</f>
        <v>2630</v>
      </c>
      <c r="AJ10" s="61">
        <v>2702.83</v>
      </c>
      <c r="AK10" s="61">
        <f>48687.19</f>
        <v>48687.19</v>
      </c>
      <c r="AN10" s="61">
        <f>1153862.95</f>
        <v>1153862.95</v>
      </c>
      <c r="AO10" s="61">
        <f>1255978.42</f>
        <v>1255978.42</v>
      </c>
    </row>
    <row r="11" spans="2:41" ht="21" customHeight="1">
      <c r="B11" s="109" t="s">
        <v>81</v>
      </c>
      <c r="C11" s="62"/>
      <c r="D11" s="62">
        <f>G11</f>
        <v>0</v>
      </c>
      <c r="E11" s="62">
        <f t="shared" si="1"/>
        <v>0</v>
      </c>
      <c r="F11" s="62"/>
      <c r="G11" s="73"/>
      <c r="H11" s="73"/>
      <c r="I11" s="73"/>
      <c r="J11" s="73"/>
      <c r="L11" s="73">
        <f>C11*N11</f>
        <v>0</v>
      </c>
      <c r="M11" s="73">
        <f>D11*O11</f>
        <v>0</v>
      </c>
      <c r="N11" s="61">
        <f t="shared" si="2"/>
        <v>0</v>
      </c>
      <c r="O11" s="61">
        <f t="shared" si="3"/>
        <v>0</v>
      </c>
    </row>
    <row r="12" spans="2:41" ht="45">
      <c r="B12" s="109" t="s">
        <v>82</v>
      </c>
      <c r="C12" s="62">
        <f>2696988</f>
        <v>2696988</v>
      </c>
      <c r="D12" s="62">
        <v>3168361</v>
      </c>
      <c r="E12" s="62">
        <f t="shared" si="1"/>
        <v>471373</v>
      </c>
      <c r="F12" s="111" t="s">
        <v>141</v>
      </c>
      <c r="G12" s="73">
        <f>3065284</f>
        <v>3065284</v>
      </c>
      <c r="H12" s="73"/>
      <c r="I12" s="70">
        <f>L12-K12</f>
        <v>0</v>
      </c>
      <c r="J12" s="70">
        <v>0</v>
      </c>
      <c r="K12" s="73">
        <v>1006580</v>
      </c>
      <c r="L12" s="73">
        <f>C12-N12</f>
        <v>1006580</v>
      </c>
      <c r="M12" s="73">
        <f>D12-O12</f>
        <v>1366165</v>
      </c>
      <c r="N12" s="61">
        <f t="shared" si="2"/>
        <v>1690408</v>
      </c>
      <c r="O12" s="61">
        <f t="shared" si="3"/>
        <v>1802196</v>
      </c>
      <c r="AN12" s="61">
        <f>1690408</f>
        <v>1690408</v>
      </c>
      <c r="AO12" s="61">
        <f>1802196</f>
        <v>1802196</v>
      </c>
    </row>
    <row r="13" spans="2:41" ht="45">
      <c r="B13" s="109" t="s">
        <v>83</v>
      </c>
      <c r="C13" s="62">
        <f>4130370+226376+181115-0.44</f>
        <v>4537860.5599999996</v>
      </c>
      <c r="D13" s="119">
        <f>5110766+252175.83</f>
        <v>5362941.83</v>
      </c>
      <c r="E13" s="62">
        <f t="shared" si="1"/>
        <v>825081.27000000048</v>
      </c>
      <c r="F13" s="110" t="s">
        <v>142</v>
      </c>
      <c r="G13" s="73">
        <f>4651124+254768</f>
        <v>4905892</v>
      </c>
      <c r="H13" s="73"/>
      <c r="I13" s="73"/>
      <c r="J13" s="73"/>
      <c r="K13" s="70"/>
      <c r="L13" s="73">
        <f>C13-N13</f>
        <v>1679966.5599999996</v>
      </c>
      <c r="M13" s="73">
        <f>D13-O13</f>
        <v>2343402.83</v>
      </c>
      <c r="N13" s="61">
        <f t="shared" si="2"/>
        <v>2857894</v>
      </c>
      <c r="O13" s="61">
        <f t="shared" si="3"/>
        <v>3019539</v>
      </c>
      <c r="AN13" s="61">
        <f>2857894</f>
        <v>2857894</v>
      </c>
      <c r="AO13" s="61">
        <f>3019539</f>
        <v>3019539</v>
      </c>
    </row>
    <row r="14" spans="2:41" ht="60">
      <c r="B14" s="109" t="s">
        <v>84</v>
      </c>
      <c r="C14" s="62"/>
      <c r="D14" s="62"/>
      <c r="E14" s="62">
        <f t="shared" si="1"/>
        <v>0</v>
      </c>
      <c r="F14" s="62"/>
      <c r="G14" s="73"/>
      <c r="H14" s="73"/>
      <c r="I14" s="73"/>
      <c r="J14" s="73"/>
      <c r="L14" s="73">
        <f>C14*N14</f>
        <v>0</v>
      </c>
      <c r="M14" s="73">
        <f>D14*O14</f>
        <v>0</v>
      </c>
      <c r="N14" s="61">
        <f t="shared" si="2"/>
        <v>0</v>
      </c>
      <c r="O14" s="61">
        <f t="shared" si="3"/>
        <v>0</v>
      </c>
    </row>
    <row r="15" spans="2:41" ht="64.5" customHeight="1">
      <c r="B15" s="154" t="s">
        <v>85</v>
      </c>
      <c r="C15" s="154"/>
      <c r="D15" s="154"/>
      <c r="E15" s="154"/>
      <c r="F15" s="154"/>
      <c r="G15" s="84"/>
      <c r="H15" s="84"/>
      <c r="I15" s="76"/>
      <c r="J15" s="76"/>
    </row>
    <row r="19" spans="1:8">
      <c r="B19" s="81" t="s">
        <v>124</v>
      </c>
    </row>
    <row r="20" spans="1:8">
      <c r="B20" s="81" t="s">
        <v>144</v>
      </c>
    </row>
    <row r="21" spans="1:8" ht="37.5" customHeight="1">
      <c r="B21" s="152" t="s">
        <v>145</v>
      </c>
      <c r="C21" s="153"/>
      <c r="D21" s="153"/>
      <c r="E21" s="153"/>
      <c r="F21" s="153"/>
      <c r="G21" s="83"/>
      <c r="H21" s="83"/>
    </row>
    <row r="22" spans="1:8" ht="30.75" customHeight="1">
      <c r="B22" s="152" t="s">
        <v>143</v>
      </c>
      <c r="C22" s="153"/>
      <c r="D22" s="153"/>
      <c r="E22" s="153"/>
      <c r="F22" s="153"/>
      <c r="G22" s="83"/>
      <c r="H22" s="83"/>
    </row>
    <row r="24" spans="1:8" customFormat="1">
      <c r="A24" s="139" t="s">
        <v>129</v>
      </c>
      <c r="B24" s="139"/>
      <c r="C24" s="139"/>
      <c r="D24" s="139"/>
      <c r="E24" s="139"/>
      <c r="F24" s="104"/>
      <c r="G24" s="104"/>
    </row>
    <row r="25" spans="1:8" customFormat="1">
      <c r="A25" s="139" t="s">
        <v>136</v>
      </c>
      <c r="B25" s="139"/>
      <c r="C25" s="139"/>
      <c r="D25" s="139"/>
      <c r="E25" s="139"/>
      <c r="F25" s="104"/>
      <c r="G25" s="104"/>
    </row>
    <row r="26" spans="1:8" customFormat="1">
      <c r="C26" s="104"/>
      <c r="D26" s="104"/>
      <c r="E26" s="104"/>
      <c r="F26" s="104"/>
      <c r="G26" s="104"/>
    </row>
    <row r="27" spans="1:8" customFormat="1">
      <c r="C27" s="104"/>
      <c r="D27" s="104"/>
      <c r="E27" s="104"/>
      <c r="F27" s="104"/>
      <c r="G27" s="104"/>
    </row>
    <row r="28" spans="1:8" customFormat="1">
      <c r="C28" s="104"/>
      <c r="D28" s="104"/>
      <c r="E28" s="104"/>
      <c r="F28" s="104"/>
      <c r="G28" s="104"/>
    </row>
    <row r="29" spans="1:8" customFormat="1">
      <c r="B29" s="103"/>
      <c r="C29" s="104"/>
      <c r="D29" s="103" t="s">
        <v>131</v>
      </c>
      <c r="E29" s="104"/>
      <c r="F29" s="104"/>
      <c r="G29" s="104"/>
    </row>
    <row r="30" spans="1:8" customFormat="1">
      <c r="B30" s="103"/>
      <c r="C30" s="104"/>
      <c r="D30" s="103" t="s">
        <v>137</v>
      </c>
      <c r="E30" s="104"/>
      <c r="F30" s="104"/>
      <c r="G30" s="104"/>
    </row>
  </sheetData>
  <mergeCells count="20">
    <mergeCell ref="A24:E24"/>
    <mergeCell ref="A25:E25"/>
    <mergeCell ref="B2:F2"/>
    <mergeCell ref="B21:F21"/>
    <mergeCell ref="B22:F22"/>
    <mergeCell ref="B15:F15"/>
    <mergeCell ref="P4:Q4"/>
    <mergeCell ref="R4:S4"/>
    <mergeCell ref="T4:U4"/>
    <mergeCell ref="V4:W4"/>
    <mergeCell ref="N4:O4"/>
    <mergeCell ref="AH4:AI4"/>
    <mergeCell ref="AJ4:AK4"/>
    <mergeCell ref="AL4:AM4"/>
    <mergeCell ref="AN4:AO4"/>
    <mergeCell ref="X4:Y4"/>
    <mergeCell ref="Z4:AA4"/>
    <mergeCell ref="AB4:AC4"/>
    <mergeCell ref="AD4:AE4"/>
    <mergeCell ref="AF4:AG4"/>
  </mergeCells>
  <pageMargins left="0.25" right="0.25" top="0.75" bottom="0.75" header="0.3" footer="0.3"/>
  <pageSetup paperSize="9" scale="17" firstPageNumber="0" orientation="portrait" useFirstPageNumber="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G22"/>
  <sheetViews>
    <sheetView workbookViewId="0">
      <selection activeCell="B2" sqref="A2:E22"/>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1:7">
      <c r="B2" s="155" t="s">
        <v>159</v>
      </c>
      <c r="C2" s="155"/>
      <c r="D2" s="155"/>
      <c r="E2" s="155"/>
    </row>
    <row r="5" spans="1:7" ht="48" customHeight="1">
      <c r="B5" s="13" t="s">
        <v>71</v>
      </c>
      <c r="C5" s="14" t="s">
        <v>1</v>
      </c>
      <c r="D5" s="14" t="s">
        <v>72</v>
      </c>
      <c r="E5" s="15" t="s">
        <v>86</v>
      </c>
    </row>
    <row r="6" spans="1:7">
      <c r="B6" s="16">
        <v>0</v>
      </c>
      <c r="C6" s="16">
        <v>1</v>
      </c>
      <c r="D6" s="16">
        <v>2</v>
      </c>
      <c r="E6" s="16">
        <v>3</v>
      </c>
    </row>
    <row r="7" spans="1:7" ht="60">
      <c r="B7" s="17" t="s">
        <v>87</v>
      </c>
      <c r="C7" s="18">
        <v>0</v>
      </c>
      <c r="D7" s="18">
        <v>0</v>
      </c>
      <c r="E7" s="18"/>
    </row>
    <row r="8" spans="1:7">
      <c r="B8" s="18" t="s">
        <v>88</v>
      </c>
      <c r="C8" s="18">
        <v>0</v>
      </c>
      <c r="D8" s="18">
        <v>0</v>
      </c>
      <c r="E8" s="18"/>
    </row>
    <row r="9" spans="1:7">
      <c r="B9" s="17" t="s">
        <v>89</v>
      </c>
      <c r="C9" s="18">
        <v>0</v>
      </c>
      <c r="D9" s="18">
        <v>0</v>
      </c>
      <c r="E9" s="18"/>
    </row>
    <row r="10" spans="1:7">
      <c r="B10" s="17" t="s">
        <v>90</v>
      </c>
      <c r="C10" s="18">
        <v>0</v>
      </c>
      <c r="D10" s="18">
        <v>0</v>
      </c>
      <c r="E10" s="18"/>
    </row>
    <row r="11" spans="1:7">
      <c r="B11" s="18" t="s">
        <v>91</v>
      </c>
      <c r="C11" s="18">
        <v>0</v>
      </c>
      <c r="D11" s="18">
        <v>0</v>
      </c>
      <c r="E11" s="18"/>
    </row>
    <row r="12" spans="1:7">
      <c r="B12" s="18" t="s">
        <v>92</v>
      </c>
      <c r="C12" s="18">
        <v>0</v>
      </c>
      <c r="D12" s="18">
        <v>0</v>
      </c>
      <c r="E12" s="18"/>
    </row>
    <row r="13" spans="1:7">
      <c r="B13" s="18" t="s">
        <v>93</v>
      </c>
      <c r="C13" s="18">
        <v>0</v>
      </c>
      <c r="D13" s="18">
        <v>0</v>
      </c>
      <c r="E13" s="18"/>
    </row>
    <row r="16" spans="1:7">
      <c r="A16" s="139" t="s">
        <v>129</v>
      </c>
      <c r="B16" s="139"/>
      <c r="C16" s="139"/>
      <c r="D16" s="139"/>
      <c r="E16" s="139"/>
      <c r="F16" s="104"/>
      <c r="G16" s="104"/>
    </row>
    <row r="17" spans="1:7">
      <c r="A17" s="139" t="s">
        <v>136</v>
      </c>
      <c r="B17" s="139"/>
      <c r="C17" s="139"/>
      <c r="D17" s="139"/>
      <c r="E17" s="139"/>
      <c r="F17" s="104"/>
      <c r="G17" s="104"/>
    </row>
    <row r="18" spans="1:7">
      <c r="C18" s="104"/>
      <c r="D18" s="104"/>
      <c r="E18" s="104"/>
      <c r="F18" s="104"/>
      <c r="G18" s="104"/>
    </row>
    <row r="19" spans="1:7">
      <c r="C19" s="104"/>
      <c r="D19" s="104"/>
      <c r="E19" s="104"/>
      <c r="F19" s="104"/>
      <c r="G19" s="104"/>
    </row>
    <row r="20" spans="1:7">
      <c r="C20" s="104"/>
      <c r="D20" s="104"/>
      <c r="E20" s="104"/>
      <c r="F20" s="104"/>
      <c r="G20" s="104"/>
    </row>
    <row r="21" spans="1:7">
      <c r="B21" s="103"/>
      <c r="C21" s="104"/>
      <c r="D21" s="103" t="s">
        <v>131</v>
      </c>
      <c r="E21" s="104"/>
      <c r="F21" s="104"/>
      <c r="G21" s="104"/>
    </row>
    <row r="22" spans="1:7">
      <c r="B22" s="103"/>
      <c r="C22" s="104"/>
      <c r="D22" s="103" t="s">
        <v>137</v>
      </c>
      <c r="E22" s="104"/>
      <c r="F22" s="104"/>
      <c r="G22" s="104"/>
    </row>
  </sheetData>
  <mergeCells count="3">
    <mergeCell ref="A16:E16"/>
    <mergeCell ref="A17:E17"/>
    <mergeCell ref="B2:E2"/>
  </mergeCells>
  <pageMargins left="0.75" right="0.75" top="1" bottom="1" header="0.51041666666666696" footer="0.51041666666666696"/>
  <pageSetup paperSize="9" scale="92" firstPageNumber="0" orientation="portrait" useFirstPageNumber="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pageSetUpPr fitToPage="1"/>
  </sheetPr>
  <dimension ref="A1:J19"/>
  <sheetViews>
    <sheetView tabSelected="1" workbookViewId="0">
      <selection activeCell="K6" sqref="K6"/>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1:10" ht="36" customHeight="1">
      <c r="B1" s="156" t="s">
        <v>94</v>
      </c>
      <c r="C1" s="156"/>
      <c r="D1" s="156"/>
      <c r="E1" s="156"/>
      <c r="F1" s="156"/>
    </row>
    <row r="3" spans="1:10" ht="90.95" customHeight="1">
      <c r="B3" s="1" t="s">
        <v>95</v>
      </c>
      <c r="C3" s="2" t="s">
        <v>96</v>
      </c>
      <c r="D3" s="3" t="s">
        <v>97</v>
      </c>
      <c r="E3" s="3" t="s">
        <v>98</v>
      </c>
      <c r="F3" s="4" t="s">
        <v>99</v>
      </c>
    </row>
    <row r="4" spans="1:10" ht="18" customHeight="1">
      <c r="B4" s="5">
        <v>0</v>
      </c>
      <c r="C4" s="6">
        <v>1</v>
      </c>
      <c r="D4" s="6">
        <v>2</v>
      </c>
      <c r="E4" s="6">
        <v>4</v>
      </c>
      <c r="F4" s="7">
        <v>6</v>
      </c>
    </row>
    <row r="5" spans="1:10" ht="60">
      <c r="B5" s="8" t="s">
        <v>100</v>
      </c>
      <c r="C5" s="6">
        <v>0</v>
      </c>
      <c r="D5" s="6">
        <v>0</v>
      </c>
      <c r="E5" s="6">
        <v>0</v>
      </c>
      <c r="F5" s="7">
        <v>0</v>
      </c>
      <c r="J5" s="12" t="s">
        <v>101</v>
      </c>
    </row>
    <row r="6" spans="1:10" ht="90">
      <c r="B6" s="9" t="s">
        <v>102</v>
      </c>
      <c r="C6" s="6">
        <v>0</v>
      </c>
      <c r="D6" s="6">
        <v>0</v>
      </c>
      <c r="E6" s="6">
        <v>0</v>
      </c>
      <c r="F6" s="7">
        <v>0</v>
      </c>
    </row>
    <row r="7" spans="1:10" ht="60">
      <c r="B7" s="8" t="s">
        <v>103</v>
      </c>
      <c r="C7" s="6">
        <v>0</v>
      </c>
      <c r="D7" s="6">
        <v>0</v>
      </c>
      <c r="E7" s="6">
        <v>0</v>
      </c>
      <c r="F7" s="7">
        <v>0</v>
      </c>
    </row>
    <row r="8" spans="1:10" ht="90">
      <c r="B8" s="9" t="s">
        <v>104</v>
      </c>
      <c r="C8" s="6">
        <v>0</v>
      </c>
      <c r="D8" s="6">
        <v>0</v>
      </c>
      <c r="E8" s="6">
        <v>0</v>
      </c>
      <c r="F8" s="7">
        <v>0</v>
      </c>
    </row>
    <row r="9" spans="1:10" ht="24" customHeight="1">
      <c r="B9" s="10" t="s">
        <v>105</v>
      </c>
      <c r="C9" s="11">
        <f>C8+C6+C5+C7</f>
        <v>0</v>
      </c>
      <c r="D9" s="11">
        <f t="shared" ref="D9:F9" si="0">D8+D6+D5+D7</f>
        <v>0</v>
      </c>
      <c r="E9" s="11">
        <f t="shared" si="0"/>
        <v>0</v>
      </c>
      <c r="F9" s="11">
        <f t="shared" si="0"/>
        <v>0</v>
      </c>
    </row>
    <row r="13" spans="1:10">
      <c r="A13" s="139" t="s">
        <v>129</v>
      </c>
      <c r="B13" s="139"/>
      <c r="C13" s="139"/>
      <c r="D13" s="139"/>
      <c r="E13" s="139"/>
      <c r="F13" s="104"/>
      <c r="G13" s="104"/>
    </row>
    <row r="14" spans="1:10">
      <c r="A14" s="139" t="s">
        <v>136</v>
      </c>
      <c r="B14" s="139"/>
      <c r="C14" s="139"/>
      <c r="D14" s="139"/>
      <c r="E14" s="139"/>
      <c r="F14" s="104"/>
      <c r="G14" s="104"/>
    </row>
    <row r="15" spans="1:10">
      <c r="C15" s="104"/>
      <c r="D15" s="104"/>
      <c r="E15" s="104"/>
      <c r="F15" s="104"/>
      <c r="G15" s="104"/>
    </row>
    <row r="16" spans="1:10">
      <c r="C16" s="104"/>
      <c r="D16" s="104"/>
      <c r="E16" s="104"/>
      <c r="F16" s="104"/>
      <c r="G16" s="104"/>
    </row>
    <row r="17" spans="2:7">
      <c r="C17" s="104"/>
      <c r="D17" s="104"/>
      <c r="E17" s="104"/>
      <c r="F17" s="104"/>
      <c r="G17" s="104"/>
    </row>
    <row r="18" spans="2:7">
      <c r="B18" s="103"/>
      <c r="C18" s="104"/>
      <c r="D18" s="103" t="s">
        <v>131</v>
      </c>
      <c r="E18" s="104"/>
      <c r="F18" s="104"/>
      <c r="G18" s="104"/>
    </row>
    <row r="19" spans="2:7">
      <c r="B19" s="103"/>
      <c r="C19" s="104"/>
      <c r="D19" s="103" t="s">
        <v>137</v>
      </c>
      <c r="E19" s="104"/>
      <c r="F19" s="104"/>
      <c r="G19" s="104"/>
    </row>
  </sheetData>
  <mergeCells count="3">
    <mergeCell ref="B1:F1"/>
    <mergeCell ref="A13:E13"/>
    <mergeCell ref="A14:E14"/>
  </mergeCells>
  <pageMargins left="0.25" right="0.25" top="0.75" bottom="0.75" header="0.3" footer="0.3"/>
  <pageSetup paperSize="9" scale="66" firstPageNumber="0" orientation="portrait"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Gabriela.Cuzdriorean</cp:lastModifiedBy>
  <cp:revision>0</cp:revision>
  <cp:lastPrinted>2025-02-06T08:12:59Z</cp:lastPrinted>
  <dcterms:created xsi:type="dcterms:W3CDTF">2024-04-17T12:58:00Z</dcterms:created>
  <dcterms:modified xsi:type="dcterms:W3CDTF">2025-02-21T08:28:25Z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